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BIEŻĄCE UTRZYMANIE 2026\POZIOME ZNAKI 2026\"/>
    </mc:Choice>
  </mc:AlternateContent>
  <xr:revisionPtr revIDLastSave="0" documentId="13_ncr:1_{6A0D8B49-DFF2-431D-A333-7DA70206D52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ziome 2026," sheetId="1" r:id="rId1"/>
    <sheet name="poziome 2026" sheetId="2" r:id="rId2"/>
    <sheet name="poziome 2025 (do druku)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8" i="2" l="1"/>
  <c r="H377" i="2"/>
  <c r="H376" i="2"/>
  <c r="H549" i="2"/>
  <c r="H542" i="2"/>
  <c r="H558" i="2"/>
  <c r="H435" i="2"/>
  <c r="A14" i="2"/>
  <c r="H457" i="2"/>
  <c r="H454" i="2"/>
  <c r="F597" i="2"/>
  <c r="H579" i="2"/>
  <c r="F578" i="2"/>
  <c r="F575" i="1"/>
  <c r="H578" i="1"/>
  <c r="H577" i="1"/>
  <c r="H576" i="1"/>
  <c r="H579" i="1"/>
  <c r="F599" i="1"/>
  <c r="H570" i="3"/>
  <c r="H568" i="3"/>
  <c r="H567" i="3"/>
  <c r="H566" i="3"/>
  <c r="H564" i="3"/>
  <c r="H571" i="3" s="1"/>
  <c r="H561" i="3"/>
  <c r="H560" i="3"/>
  <c r="H559" i="3"/>
  <c r="H562" i="3" s="1"/>
  <c r="H572" i="3" s="1"/>
  <c r="H558" i="3"/>
  <c r="H556" i="3"/>
  <c r="H555" i="3"/>
  <c r="H553" i="3"/>
  <c r="F552" i="3"/>
  <c r="F551" i="3"/>
  <c r="F550" i="3"/>
  <c r="F549" i="3"/>
  <c r="F548" i="3"/>
  <c r="F547" i="3"/>
  <c r="F546" i="3"/>
  <c r="H544" i="3"/>
  <c r="H537" i="3"/>
  <c r="F534" i="3"/>
  <c r="F533" i="3"/>
  <c r="F532" i="3"/>
  <c r="F530" i="3"/>
  <c r="H526" i="3"/>
  <c r="H524" i="3"/>
  <c r="H523" i="3"/>
  <c r="H522" i="3"/>
  <c r="H520" i="3"/>
  <c r="H528" i="3" s="1"/>
  <c r="H512" i="3"/>
  <c r="H514" i="3" s="1"/>
  <c r="H511" i="3"/>
  <c r="H510" i="3"/>
  <c r="H508" i="3"/>
  <c r="F507" i="3"/>
  <c r="F505" i="3"/>
  <c r="F504" i="3"/>
  <c r="H502" i="3"/>
  <c r="F501" i="3"/>
  <c r="F500" i="3"/>
  <c r="F499" i="3"/>
  <c r="H495" i="3"/>
  <c r="H496" i="3" s="1"/>
  <c r="F494" i="3"/>
  <c r="H489" i="3"/>
  <c r="H488" i="3"/>
  <c r="H487" i="3"/>
  <c r="H485" i="3"/>
  <c r="H484" i="3"/>
  <c r="H483" i="3"/>
  <c r="H482" i="3"/>
  <c r="H481" i="3"/>
  <c r="H490" i="3" s="1"/>
  <c r="H479" i="3"/>
  <c r="H478" i="3"/>
  <c r="H477" i="3"/>
  <c r="H476" i="3"/>
  <c r="H475" i="3"/>
  <c r="H480" i="3" s="1"/>
  <c r="H472" i="3"/>
  <c r="H471" i="3"/>
  <c r="H470" i="3"/>
  <c r="H469" i="3"/>
  <c r="H473" i="3" s="1"/>
  <c r="H467" i="3"/>
  <c r="H466" i="3"/>
  <c r="H465" i="3"/>
  <c r="H464" i="3"/>
  <c r="H459" i="3"/>
  <c r="H458" i="3"/>
  <c r="H457" i="3"/>
  <c r="H462" i="3" s="1"/>
  <c r="H455" i="3"/>
  <c r="H450" i="3"/>
  <c r="H451" i="3" s="1"/>
  <c r="H445" i="3"/>
  <c r="H447" i="3" s="1"/>
  <c r="H442" i="3"/>
  <c r="H443" i="3" s="1"/>
  <c r="H435" i="3"/>
  <c r="H436" i="3" s="1"/>
  <c r="H432" i="3"/>
  <c r="H431" i="3"/>
  <c r="H430" i="3"/>
  <c r="H429" i="3"/>
  <c r="H428" i="3"/>
  <c r="H427" i="3"/>
  <c r="H433" i="3" s="1"/>
  <c r="H424" i="3"/>
  <c r="H422" i="3"/>
  <c r="H421" i="3"/>
  <c r="H420" i="3"/>
  <c r="H419" i="3"/>
  <c r="H418" i="3"/>
  <c r="H425" i="3" s="1"/>
  <c r="H415" i="3"/>
  <c r="H414" i="3"/>
  <c r="H416" i="3" s="1"/>
  <c r="H411" i="3"/>
  <c r="H412" i="3" s="1"/>
  <c r="H410" i="3"/>
  <c r="H409" i="3"/>
  <c r="H408" i="3"/>
  <c r="H407" i="3"/>
  <c r="H406" i="3"/>
  <c r="H403" i="3"/>
  <c r="H402" i="3"/>
  <c r="H404" i="3" s="1"/>
  <c r="H399" i="3"/>
  <c r="H400" i="3" s="1"/>
  <c r="H395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88" i="3" s="1"/>
  <c r="H373" i="3"/>
  <c r="F372" i="3"/>
  <c r="H369" i="3"/>
  <c r="H368" i="3"/>
  <c r="H370" i="3" s="1"/>
  <c r="H366" i="3"/>
  <c r="H359" i="3"/>
  <c r="H358" i="3"/>
  <c r="H360" i="3" s="1"/>
  <c r="H353" i="3"/>
  <c r="H356" i="3" s="1"/>
  <c r="H352" i="3"/>
  <c r="H351" i="3"/>
  <c r="H350" i="3"/>
  <c r="H349" i="3"/>
  <c r="H348" i="3"/>
  <c r="H345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41" i="3" s="1"/>
  <c r="H325" i="3"/>
  <c r="H320" i="3"/>
  <c r="H321" i="3" s="1"/>
  <c r="H316" i="3"/>
  <c r="H309" i="3"/>
  <c r="H310" i="3" s="1"/>
  <c r="H305" i="3"/>
  <c r="H304" i="3"/>
  <c r="H303" i="3"/>
  <c r="H302" i="3"/>
  <c r="H301" i="3"/>
  <c r="H300" i="3"/>
  <c r="H299" i="3"/>
  <c r="H306" i="3" s="1"/>
  <c r="H294" i="3"/>
  <c r="F293" i="3"/>
  <c r="H293" i="3" s="1"/>
  <c r="H292" i="3"/>
  <c r="F291" i="3"/>
  <c r="H291" i="3" s="1"/>
  <c r="F290" i="3"/>
  <c r="H290" i="3" s="1"/>
  <c r="F289" i="3"/>
  <c r="H288" i="3"/>
  <c r="F287" i="3"/>
  <c r="H287" i="3" s="1"/>
  <c r="H286" i="3"/>
  <c r="H296" i="3" s="1"/>
  <c r="F286" i="3"/>
  <c r="H282" i="3"/>
  <c r="H281" i="3"/>
  <c r="H283" i="3" s="1"/>
  <c r="H276" i="3"/>
  <c r="H279" i="3" s="1"/>
  <c r="H270" i="3"/>
  <c r="H267" i="3"/>
  <c r="F266" i="3"/>
  <c r="F265" i="3"/>
  <c r="F264" i="3"/>
  <c r="F261" i="3"/>
  <c r="F259" i="3"/>
  <c r="F258" i="3"/>
  <c r="F257" i="3"/>
  <c r="F256" i="3"/>
  <c r="F255" i="3"/>
  <c r="F254" i="3"/>
  <c r="H252" i="3"/>
  <c r="H241" i="3"/>
  <c r="H240" i="3"/>
  <c r="H238" i="3"/>
  <c r="H237" i="3"/>
  <c r="H243" i="3" s="1"/>
  <c r="H236" i="3"/>
  <c r="H235" i="3"/>
  <c r="H234" i="3"/>
  <c r="H233" i="3"/>
  <c r="H232" i="3"/>
  <c r="H229" i="3"/>
  <c r="H228" i="3"/>
  <c r="H227" i="3"/>
  <c r="H226" i="3"/>
  <c r="H225" i="3"/>
  <c r="H230" i="3" s="1"/>
  <c r="H221" i="3"/>
  <c r="H220" i="3"/>
  <c r="F220" i="3"/>
  <c r="F219" i="3"/>
  <c r="H219" i="3" s="1"/>
  <c r="F218" i="3"/>
  <c r="H217" i="3"/>
  <c r="H216" i="3"/>
  <c r="H215" i="3"/>
  <c r="H214" i="3"/>
  <c r="F213" i="3"/>
  <c r="H213" i="3" s="1"/>
  <c r="H212" i="3"/>
  <c r="H211" i="3"/>
  <c r="H208" i="3"/>
  <c r="F207" i="3"/>
  <c r="H206" i="3"/>
  <c r="H209" i="3" s="1"/>
  <c r="H203" i="3"/>
  <c r="H202" i="3"/>
  <c r="H204" i="3" s="1"/>
  <c r="F196" i="3"/>
  <c r="H194" i="3"/>
  <c r="H200" i="3" s="1"/>
  <c r="F193" i="3"/>
  <c r="G189" i="3"/>
  <c r="H188" i="3"/>
  <c r="H186" i="3"/>
  <c r="H183" i="3"/>
  <c r="H175" i="3"/>
  <c r="F173" i="3"/>
  <c r="F172" i="3"/>
  <c r="F170" i="3"/>
  <c r="F169" i="3"/>
  <c r="G168" i="3"/>
  <c r="H164" i="3"/>
  <c r="H162" i="3"/>
  <c r="H161" i="3"/>
  <c r="H160" i="3"/>
  <c r="H155" i="3"/>
  <c r="H153" i="3"/>
  <c r="H158" i="3" s="1"/>
  <c r="F152" i="3"/>
  <c r="F151" i="3"/>
  <c r="F149" i="3"/>
  <c r="F147" i="3"/>
  <c r="F146" i="3"/>
  <c r="H144" i="3"/>
  <c r="H141" i="3"/>
  <c r="H140" i="3"/>
  <c r="H142" i="3" s="1"/>
  <c r="G136" i="3"/>
  <c r="H135" i="3"/>
  <c r="H133" i="3"/>
  <c r="H132" i="3"/>
  <c r="H131" i="3"/>
  <c r="H130" i="3"/>
  <c r="H129" i="3"/>
  <c r="H138" i="3" s="1"/>
  <c r="H128" i="3"/>
  <c r="H124" i="3"/>
  <c r="H123" i="3"/>
  <c r="F123" i="3"/>
  <c r="H121" i="3"/>
  <c r="H120" i="3"/>
  <c r="H119" i="3"/>
  <c r="H118" i="3"/>
  <c r="H117" i="3"/>
  <c r="H116" i="3"/>
  <c r="H115" i="3"/>
  <c r="H114" i="3"/>
  <c r="H126" i="3" s="1"/>
  <c r="H111" i="3"/>
  <c r="H112" i="3" s="1"/>
  <c r="H106" i="3"/>
  <c r="H105" i="3"/>
  <c r="H104" i="3"/>
  <c r="H103" i="3"/>
  <c r="H108" i="3" s="1"/>
  <c r="H99" i="3"/>
  <c r="H98" i="3"/>
  <c r="H97" i="3"/>
  <c r="F97" i="3"/>
  <c r="H96" i="3"/>
  <c r="F96" i="3"/>
  <c r="F95" i="3"/>
  <c r="H95" i="3" s="1"/>
  <c r="H100" i="3" s="1"/>
  <c r="H91" i="3"/>
  <c r="H90" i="3"/>
  <c r="H89" i="3"/>
  <c r="H92" i="3" s="1"/>
  <c r="H86" i="3"/>
  <c r="H85" i="3"/>
  <c r="H87" i="3" s="1"/>
  <c r="H81" i="3"/>
  <c r="H80" i="3"/>
  <c r="H79" i="3"/>
  <c r="H78" i="3"/>
  <c r="H77" i="3"/>
  <c r="H76" i="3"/>
  <c r="H75" i="3"/>
  <c r="H74" i="3"/>
  <c r="H73" i="3"/>
  <c r="H72" i="3"/>
  <c r="H82" i="3" s="1"/>
  <c r="H70" i="3"/>
  <c r="H65" i="3"/>
  <c r="H64" i="3"/>
  <c r="H63" i="3"/>
  <c r="H67" i="3" s="1"/>
  <c r="H60" i="3"/>
  <c r="H59" i="3"/>
  <c r="H58" i="3"/>
  <c r="H61" i="3" s="1"/>
  <c r="H56" i="3"/>
  <c r="H46" i="3"/>
  <c r="H45" i="3"/>
  <c r="H49" i="3" s="1"/>
  <c r="H44" i="3"/>
  <c r="H43" i="3"/>
  <c r="H42" i="3"/>
  <c r="H41" i="3"/>
  <c r="H38" i="3"/>
  <c r="H39" i="3" s="1"/>
  <c r="H34" i="3"/>
  <c r="H33" i="3"/>
  <c r="H32" i="3"/>
  <c r="H31" i="3"/>
  <c r="H30" i="3"/>
  <c r="H29" i="3"/>
  <c r="F29" i="3"/>
  <c r="H28" i="3"/>
  <c r="F27" i="3"/>
  <c r="H27" i="3" s="1"/>
  <c r="F26" i="3"/>
  <c r="H26" i="3" s="1"/>
  <c r="F25" i="3"/>
  <c r="H25" i="3" s="1"/>
  <c r="H36" i="3" s="1"/>
  <c r="H22" i="3"/>
  <c r="H21" i="3"/>
  <c r="H20" i="3"/>
  <c r="H18" i="3"/>
  <c r="F17" i="3"/>
  <c r="H17" i="3" s="1"/>
  <c r="F16" i="3"/>
  <c r="H16" i="3" s="1"/>
  <c r="H23" i="3" s="1"/>
  <c r="H15" i="3"/>
  <c r="H11" i="3"/>
  <c r="H12" i="3" s="1"/>
  <c r="H566" i="1"/>
  <c r="H568" i="1"/>
  <c r="H569" i="1"/>
  <c r="H570" i="1"/>
  <c r="H572" i="1"/>
  <c r="H270" i="1"/>
  <c r="H573" i="1" l="1"/>
  <c r="G437" i="3"/>
  <c r="G176" i="3"/>
  <c r="G515" i="3"/>
  <c r="H223" i="3"/>
  <c r="G389" i="3" s="1"/>
  <c r="H575" i="2"/>
  <c r="H573" i="2"/>
  <c r="H572" i="2"/>
  <c r="H571" i="2"/>
  <c r="H569" i="2"/>
  <c r="H566" i="2"/>
  <c r="H565" i="2"/>
  <c r="H564" i="2"/>
  <c r="H563" i="2"/>
  <c r="H560" i="2"/>
  <c r="H561" i="2" s="1"/>
  <c r="F557" i="2"/>
  <c r="F556" i="2"/>
  <c r="F555" i="2"/>
  <c r="F554" i="2"/>
  <c r="F553" i="2"/>
  <c r="F552" i="2"/>
  <c r="F551" i="2"/>
  <c r="F539" i="2"/>
  <c r="F538" i="2"/>
  <c r="F537" i="2"/>
  <c r="F535" i="2"/>
  <c r="H531" i="2"/>
  <c r="H529" i="2"/>
  <c r="H528" i="2"/>
  <c r="H527" i="2"/>
  <c r="H525" i="2"/>
  <c r="H517" i="2"/>
  <c r="H516" i="2"/>
  <c r="H515" i="2"/>
  <c r="H513" i="2"/>
  <c r="F512" i="2"/>
  <c r="F510" i="2"/>
  <c r="F509" i="2"/>
  <c r="H507" i="2"/>
  <c r="F506" i="2"/>
  <c r="F505" i="2"/>
  <c r="F504" i="2"/>
  <c r="H500" i="2"/>
  <c r="H501" i="2" s="1"/>
  <c r="F499" i="2"/>
  <c r="H494" i="2"/>
  <c r="H493" i="2"/>
  <c r="H492" i="2"/>
  <c r="H490" i="2"/>
  <c r="H489" i="2"/>
  <c r="H488" i="2"/>
  <c r="H487" i="2"/>
  <c r="H486" i="2"/>
  <c r="H484" i="2"/>
  <c r="H483" i="2"/>
  <c r="H482" i="2"/>
  <c r="H481" i="2"/>
  <c r="H480" i="2"/>
  <c r="H477" i="2"/>
  <c r="H476" i="2"/>
  <c r="H475" i="2"/>
  <c r="H474" i="2"/>
  <c r="H471" i="2"/>
  <c r="H470" i="2"/>
  <c r="H469" i="2"/>
  <c r="H464" i="2"/>
  <c r="H463" i="2"/>
  <c r="H462" i="2"/>
  <c r="H460" i="2"/>
  <c r="H449" i="2"/>
  <c r="H450" i="2" s="1"/>
  <c r="H444" i="2"/>
  <c r="H446" i="2" s="1"/>
  <c r="H441" i="2"/>
  <c r="H442" i="2" s="1"/>
  <c r="H424" i="2"/>
  <c r="H425" i="2" s="1"/>
  <c r="H421" i="2"/>
  <c r="H420" i="2"/>
  <c r="H419" i="2"/>
  <c r="H418" i="2"/>
  <c r="H417" i="2"/>
  <c r="H416" i="2"/>
  <c r="H413" i="2"/>
  <c r="H411" i="2"/>
  <c r="H410" i="2"/>
  <c r="H409" i="2"/>
  <c r="H408" i="2"/>
  <c r="H407" i="2"/>
  <c r="H404" i="2"/>
  <c r="H403" i="2"/>
  <c r="H400" i="2"/>
  <c r="H399" i="2"/>
  <c r="H398" i="2"/>
  <c r="H397" i="2"/>
  <c r="H396" i="2"/>
  <c r="H395" i="2"/>
  <c r="H392" i="2"/>
  <c r="H391" i="2"/>
  <c r="H388" i="2"/>
  <c r="H389" i="2" s="1"/>
  <c r="H384" i="2"/>
  <c r="H370" i="2"/>
  <c r="F369" i="2"/>
  <c r="H366" i="2"/>
  <c r="H365" i="2"/>
  <c r="H363" i="2"/>
  <c r="H356" i="2"/>
  <c r="H355" i="2"/>
  <c r="H350" i="2"/>
  <c r="H349" i="2"/>
  <c r="H348" i="2"/>
  <c r="H347" i="2"/>
  <c r="H346" i="2"/>
  <c r="H345" i="2"/>
  <c r="H342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2" i="2"/>
  <c r="H317" i="2"/>
  <c r="H318" i="2" s="1"/>
  <c r="H313" i="2"/>
  <c r="H306" i="2"/>
  <c r="H307" i="2" s="1"/>
  <c r="H302" i="2"/>
  <c r="H301" i="2"/>
  <c r="H300" i="2"/>
  <c r="H299" i="2"/>
  <c r="H298" i="2"/>
  <c r="H297" i="2"/>
  <c r="H296" i="2"/>
  <c r="H291" i="2"/>
  <c r="F290" i="2"/>
  <c r="H290" i="2" s="1"/>
  <c r="H289" i="2"/>
  <c r="F288" i="2"/>
  <c r="H288" i="2" s="1"/>
  <c r="F287" i="2"/>
  <c r="H287" i="2" s="1"/>
  <c r="F286" i="2"/>
  <c r="H285" i="2"/>
  <c r="F284" i="2"/>
  <c r="H284" i="2" s="1"/>
  <c r="F283" i="2"/>
  <c r="H283" i="2" s="1"/>
  <c r="H279" i="2"/>
  <c r="H278" i="2"/>
  <c r="H273" i="2"/>
  <c r="H276" i="2" s="1"/>
  <c r="H267" i="2"/>
  <c r="F266" i="2"/>
  <c r="F265" i="2"/>
  <c r="F264" i="2"/>
  <c r="F261" i="2"/>
  <c r="F259" i="2"/>
  <c r="F258" i="2"/>
  <c r="F257" i="2"/>
  <c r="F256" i="2"/>
  <c r="F255" i="2"/>
  <c r="F254" i="2"/>
  <c r="H252" i="2"/>
  <c r="H241" i="2"/>
  <c r="H240" i="2"/>
  <c r="H238" i="2"/>
  <c r="H237" i="2"/>
  <c r="H236" i="2"/>
  <c r="H235" i="2"/>
  <c r="H234" i="2"/>
  <c r="H233" i="2"/>
  <c r="H232" i="2"/>
  <c r="H229" i="2"/>
  <c r="H228" i="2"/>
  <c r="H227" i="2"/>
  <c r="H226" i="2"/>
  <c r="H225" i="2"/>
  <c r="H221" i="2"/>
  <c r="F220" i="2"/>
  <c r="H220" i="2" s="1"/>
  <c r="F219" i="2"/>
  <c r="H219" i="2" s="1"/>
  <c r="F218" i="2"/>
  <c r="H217" i="2"/>
  <c r="H216" i="2"/>
  <c r="H215" i="2"/>
  <c r="H214" i="2"/>
  <c r="F213" i="2"/>
  <c r="H213" i="2" s="1"/>
  <c r="H212" i="2"/>
  <c r="H211" i="2"/>
  <c r="H208" i="2"/>
  <c r="F207" i="2"/>
  <c r="H206" i="2"/>
  <c r="H203" i="2"/>
  <c r="H202" i="2"/>
  <c r="F196" i="2"/>
  <c r="H194" i="2"/>
  <c r="F193" i="2"/>
  <c r="G189" i="2"/>
  <c r="H188" i="2"/>
  <c r="H186" i="2"/>
  <c r="H183" i="2"/>
  <c r="H175" i="2"/>
  <c r="F173" i="2"/>
  <c r="F172" i="2"/>
  <c r="F170" i="2"/>
  <c r="F169" i="2"/>
  <c r="G168" i="2"/>
  <c r="H162" i="2"/>
  <c r="H161" i="2"/>
  <c r="H160" i="2"/>
  <c r="H155" i="2"/>
  <c r="H153" i="2"/>
  <c r="F152" i="2"/>
  <c r="F151" i="2"/>
  <c r="F149" i="2"/>
  <c r="F147" i="2"/>
  <c r="F146" i="2"/>
  <c r="H144" i="2"/>
  <c r="H141" i="2"/>
  <c r="H140" i="2"/>
  <c r="G136" i="2"/>
  <c r="H135" i="2"/>
  <c r="H133" i="2"/>
  <c r="H132" i="2"/>
  <c r="H131" i="2"/>
  <c r="H130" i="2"/>
  <c r="H129" i="2"/>
  <c r="H128" i="2"/>
  <c r="H124" i="2"/>
  <c r="H123" i="2"/>
  <c r="F123" i="2" s="1"/>
  <c r="H121" i="2"/>
  <c r="H120" i="2"/>
  <c r="H119" i="2"/>
  <c r="H118" i="2"/>
  <c r="H117" i="2"/>
  <c r="H116" i="2"/>
  <c r="H115" i="2"/>
  <c r="H114" i="2"/>
  <c r="H111" i="2"/>
  <c r="H112" i="2" s="1"/>
  <c r="H106" i="2"/>
  <c r="H105" i="2"/>
  <c r="H104" i="2"/>
  <c r="H103" i="2"/>
  <c r="H99" i="2"/>
  <c r="H98" i="2"/>
  <c r="F97" i="2"/>
  <c r="H97" i="2" s="1"/>
  <c r="F96" i="2"/>
  <c r="H96" i="2" s="1"/>
  <c r="F95" i="2"/>
  <c r="H95" i="2" s="1"/>
  <c r="H91" i="2"/>
  <c r="H90" i="2"/>
  <c r="H89" i="2"/>
  <c r="H86" i="2"/>
  <c r="H85" i="2"/>
  <c r="H81" i="2"/>
  <c r="H80" i="2"/>
  <c r="H79" i="2"/>
  <c r="H78" i="2"/>
  <c r="H77" i="2"/>
  <c r="H76" i="2"/>
  <c r="H75" i="2"/>
  <c r="H74" i="2"/>
  <c r="H73" i="2"/>
  <c r="H72" i="2"/>
  <c r="H70" i="2"/>
  <c r="H65" i="2"/>
  <c r="H64" i="2"/>
  <c r="H63" i="2"/>
  <c r="H60" i="2"/>
  <c r="H59" i="2"/>
  <c r="H58" i="2"/>
  <c r="H56" i="2"/>
  <c r="H46" i="2"/>
  <c r="H45" i="2"/>
  <c r="H44" i="2"/>
  <c r="H43" i="2"/>
  <c r="H42" i="2"/>
  <c r="H41" i="2"/>
  <c r="H38" i="2"/>
  <c r="H39" i="2" s="1"/>
  <c r="H34" i="2"/>
  <c r="H33" i="2"/>
  <c r="H32" i="2"/>
  <c r="H31" i="2"/>
  <c r="H30" i="2"/>
  <c r="F29" i="2"/>
  <c r="H29" i="2" s="1"/>
  <c r="H28" i="2"/>
  <c r="F27" i="2"/>
  <c r="H27" i="2" s="1"/>
  <c r="F26" i="2"/>
  <c r="H26" i="2" s="1"/>
  <c r="F25" i="2"/>
  <c r="H25" i="2" s="1"/>
  <c r="H22" i="2"/>
  <c r="H21" i="2"/>
  <c r="H20" i="2"/>
  <c r="H18" i="2"/>
  <c r="F17" i="2"/>
  <c r="H17" i="2" s="1"/>
  <c r="F16" i="2"/>
  <c r="H16" i="2" s="1"/>
  <c r="H15" i="2"/>
  <c r="H11" i="2"/>
  <c r="H12" i="2" s="1"/>
  <c r="H563" i="1"/>
  <c r="H562" i="1"/>
  <c r="H561" i="1"/>
  <c r="H560" i="1"/>
  <c r="H557" i="1"/>
  <c r="H558" i="1" s="1"/>
  <c r="H555" i="1"/>
  <c r="F554" i="1"/>
  <c r="F553" i="1"/>
  <c r="F552" i="1"/>
  <c r="F551" i="1"/>
  <c r="F550" i="1"/>
  <c r="F549" i="1"/>
  <c r="F548" i="1"/>
  <c r="H546" i="1"/>
  <c r="H539" i="1"/>
  <c r="F536" i="1"/>
  <c r="F535" i="1"/>
  <c r="F534" i="1"/>
  <c r="F532" i="1"/>
  <c r="H525" i="1"/>
  <c r="H526" i="1"/>
  <c r="H528" i="1"/>
  <c r="H524" i="1"/>
  <c r="H522" i="1"/>
  <c r="H512" i="1"/>
  <c r="H511" i="1"/>
  <c r="H510" i="1"/>
  <c r="H508" i="1"/>
  <c r="F507" i="1"/>
  <c r="F505" i="1"/>
  <c r="F504" i="1"/>
  <c r="H502" i="1"/>
  <c r="F501" i="1"/>
  <c r="F500" i="1"/>
  <c r="F499" i="1"/>
  <c r="H495" i="1"/>
  <c r="H496" i="1" s="1"/>
  <c r="F494" i="1"/>
  <c r="H489" i="1"/>
  <c r="H488" i="1"/>
  <c r="H487" i="1"/>
  <c r="H485" i="1"/>
  <c r="H484" i="1"/>
  <c r="H483" i="1"/>
  <c r="H482" i="1"/>
  <c r="H481" i="1"/>
  <c r="H479" i="1"/>
  <c r="H478" i="1"/>
  <c r="H477" i="1"/>
  <c r="H476" i="1"/>
  <c r="H475" i="1"/>
  <c r="H472" i="1"/>
  <c r="H471" i="1"/>
  <c r="H470" i="1"/>
  <c r="H469" i="1"/>
  <c r="H466" i="1"/>
  <c r="H465" i="1"/>
  <c r="H464" i="1"/>
  <c r="H459" i="1"/>
  <c r="H458" i="1"/>
  <c r="H457" i="1"/>
  <c r="H455" i="1"/>
  <c r="H450" i="1"/>
  <c r="H451" i="1" s="1"/>
  <c r="H445" i="1"/>
  <c r="H447" i="1" s="1"/>
  <c r="H442" i="1"/>
  <c r="H443" i="1" s="1"/>
  <c r="H435" i="1"/>
  <c r="H436" i="1" s="1"/>
  <c r="H411" i="1"/>
  <c r="H410" i="1"/>
  <c r="H409" i="1"/>
  <c r="H408" i="1"/>
  <c r="H407" i="1"/>
  <c r="H406" i="1"/>
  <c r="H432" i="1"/>
  <c r="H431" i="1"/>
  <c r="H430" i="1"/>
  <c r="H429" i="1"/>
  <c r="H428" i="1"/>
  <c r="H427" i="1"/>
  <c r="H424" i="1"/>
  <c r="H422" i="1"/>
  <c r="H421" i="1"/>
  <c r="H420" i="1"/>
  <c r="H419" i="1"/>
  <c r="H418" i="1"/>
  <c r="H415" i="1"/>
  <c r="H414" i="1"/>
  <c r="H403" i="1"/>
  <c r="H402" i="1"/>
  <c r="H399" i="1"/>
  <c r="H400" i="1" s="1"/>
  <c r="H395" i="1"/>
  <c r="H366" i="1"/>
  <c r="H325" i="1"/>
  <c r="H316" i="1"/>
  <c r="H267" i="1"/>
  <c r="H252" i="1"/>
  <c r="F372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3" i="1"/>
  <c r="H359" i="1"/>
  <c r="H358" i="1"/>
  <c r="H369" i="1"/>
  <c r="H368" i="1"/>
  <c r="H353" i="1"/>
  <c r="H352" i="1"/>
  <c r="H351" i="1"/>
  <c r="H350" i="1"/>
  <c r="H349" i="1"/>
  <c r="H348" i="1"/>
  <c r="H345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0" i="1"/>
  <c r="H321" i="1" s="1"/>
  <c r="H309" i="1"/>
  <c r="H310" i="1" s="1"/>
  <c r="H305" i="1"/>
  <c r="H304" i="1"/>
  <c r="H303" i="1"/>
  <c r="H302" i="1"/>
  <c r="H301" i="1"/>
  <c r="H300" i="1"/>
  <c r="H299" i="1"/>
  <c r="H294" i="1"/>
  <c r="F293" i="1"/>
  <c r="H293" i="1" s="1"/>
  <c r="H292" i="1"/>
  <c r="F291" i="1"/>
  <c r="H291" i="1" s="1"/>
  <c r="F290" i="1"/>
  <c r="H290" i="1" s="1"/>
  <c r="F289" i="1"/>
  <c r="H288" i="1"/>
  <c r="F287" i="1"/>
  <c r="H287" i="1" s="1"/>
  <c r="F286" i="1"/>
  <c r="H286" i="1" s="1"/>
  <c r="H282" i="1"/>
  <c r="H281" i="1"/>
  <c r="H276" i="1"/>
  <c r="H279" i="1" s="1"/>
  <c r="F266" i="1"/>
  <c r="F265" i="1"/>
  <c r="F264" i="1"/>
  <c r="F261" i="1"/>
  <c r="F259" i="1"/>
  <c r="F258" i="1"/>
  <c r="F257" i="1"/>
  <c r="F256" i="1"/>
  <c r="F255" i="1"/>
  <c r="F254" i="1"/>
  <c r="H241" i="1"/>
  <c r="H240" i="1"/>
  <c r="H238" i="1"/>
  <c r="H237" i="1"/>
  <c r="H236" i="1"/>
  <c r="H235" i="1"/>
  <c r="H234" i="1"/>
  <c r="H233" i="1"/>
  <c r="H232" i="1"/>
  <c r="H229" i="1"/>
  <c r="H228" i="1"/>
  <c r="H227" i="1"/>
  <c r="H226" i="1"/>
  <c r="H225" i="1"/>
  <c r="H221" i="1"/>
  <c r="F220" i="1"/>
  <c r="H220" i="1" s="1"/>
  <c r="F219" i="1"/>
  <c r="H219" i="1" s="1"/>
  <c r="F218" i="1"/>
  <c r="H217" i="1"/>
  <c r="H216" i="1"/>
  <c r="H215" i="1"/>
  <c r="H214" i="1"/>
  <c r="F213" i="1"/>
  <c r="H213" i="1" s="1"/>
  <c r="H212" i="1"/>
  <c r="H211" i="1"/>
  <c r="H208" i="1"/>
  <c r="F207" i="1"/>
  <c r="H206" i="1"/>
  <c r="H203" i="1"/>
  <c r="H202" i="1"/>
  <c r="F196" i="1"/>
  <c r="H194" i="1"/>
  <c r="F193" i="1"/>
  <c r="G189" i="1"/>
  <c r="H188" i="1"/>
  <c r="H186" i="1"/>
  <c r="H183" i="1"/>
  <c r="H175" i="1"/>
  <c r="F170" i="1"/>
  <c r="F172" i="1"/>
  <c r="F173" i="1"/>
  <c r="F169" i="1"/>
  <c r="G168" i="1"/>
  <c r="H162" i="1"/>
  <c r="H161" i="1"/>
  <c r="H160" i="1"/>
  <c r="H422" i="2" l="1"/>
  <c r="H478" i="2"/>
  <c r="H533" i="2"/>
  <c r="H567" i="2"/>
  <c r="H576" i="2"/>
  <c r="H580" i="2" s="1"/>
  <c r="H401" i="2"/>
  <c r="H414" i="2"/>
  <c r="H495" i="2"/>
  <c r="H485" i="2"/>
  <c r="H367" i="2"/>
  <c r="H303" i="2"/>
  <c r="H405" i="2"/>
  <c r="H142" i="2"/>
  <c r="H158" i="2"/>
  <c r="H357" i="2"/>
  <c r="H87" i="2"/>
  <c r="H61" i="2"/>
  <c r="H467" i="2"/>
  <c r="H519" i="2"/>
  <c r="H92" i="2"/>
  <c r="H209" i="2"/>
  <c r="H280" i="2"/>
  <c r="H516" i="1"/>
  <c r="G573" i="3"/>
  <c r="H82" i="2"/>
  <c r="H243" i="2"/>
  <c r="H293" i="2"/>
  <c r="H353" i="2"/>
  <c r="H200" i="2"/>
  <c r="H138" i="2"/>
  <c r="H204" i="2"/>
  <c r="H374" i="2"/>
  <c r="H23" i="2"/>
  <c r="H49" i="2"/>
  <c r="H338" i="2"/>
  <c r="H100" i="2"/>
  <c r="H472" i="2"/>
  <c r="H36" i="2"/>
  <c r="H126" i="2"/>
  <c r="H67" i="2"/>
  <c r="H230" i="2"/>
  <c r="H393" i="2"/>
  <c r="H108" i="2"/>
  <c r="H164" i="2"/>
  <c r="H223" i="2"/>
  <c r="H530" i="1"/>
  <c r="H564" i="1"/>
  <c r="H473" i="1"/>
  <c r="H490" i="1"/>
  <c r="H462" i="1"/>
  <c r="H480" i="1"/>
  <c r="H467" i="1"/>
  <c r="H416" i="1"/>
  <c r="H412" i="1"/>
  <c r="H209" i="1"/>
  <c r="H283" i="1"/>
  <c r="H433" i="1"/>
  <c r="H200" i="1"/>
  <c r="H230" i="1"/>
  <c r="H296" i="1"/>
  <c r="H360" i="1"/>
  <c r="H306" i="1"/>
  <c r="H223" i="1"/>
  <c r="H243" i="1"/>
  <c r="H388" i="1"/>
  <c r="H204" i="1"/>
  <c r="H341" i="1"/>
  <c r="H356" i="1"/>
  <c r="H425" i="1"/>
  <c r="H404" i="1"/>
  <c r="H370" i="1"/>
  <c r="H164" i="1"/>
  <c r="H103" i="1"/>
  <c r="H155" i="1"/>
  <c r="H153" i="1"/>
  <c r="F152" i="1"/>
  <c r="F151" i="1"/>
  <c r="F149" i="1"/>
  <c r="F147" i="1"/>
  <c r="F146" i="1"/>
  <c r="H144" i="1"/>
  <c r="H141" i="1"/>
  <c r="H140" i="1"/>
  <c r="G136" i="1"/>
  <c r="H135" i="1"/>
  <c r="H133" i="1"/>
  <c r="H132" i="1"/>
  <c r="H131" i="1"/>
  <c r="H130" i="1"/>
  <c r="H129" i="1"/>
  <c r="H128" i="1"/>
  <c r="H124" i="1"/>
  <c r="H123" i="1"/>
  <c r="F123" i="1" s="1"/>
  <c r="H121" i="1"/>
  <c r="H120" i="1"/>
  <c r="H119" i="1"/>
  <c r="H118" i="1"/>
  <c r="H117" i="1"/>
  <c r="H116" i="1"/>
  <c r="H115" i="1"/>
  <c r="H114" i="1"/>
  <c r="H111" i="1"/>
  <c r="H112" i="1" s="1"/>
  <c r="H106" i="1"/>
  <c r="H105" i="1"/>
  <c r="H104" i="1"/>
  <c r="H99" i="1"/>
  <c r="H98" i="1"/>
  <c r="F97" i="1"/>
  <c r="H97" i="1" s="1"/>
  <c r="F96" i="1"/>
  <c r="H96" i="1" s="1"/>
  <c r="F95" i="1"/>
  <c r="H95" i="1" s="1"/>
  <c r="H91" i="1"/>
  <c r="H90" i="1"/>
  <c r="H89" i="1"/>
  <c r="H86" i="1"/>
  <c r="H85" i="1"/>
  <c r="H81" i="1"/>
  <c r="H80" i="1"/>
  <c r="H79" i="1"/>
  <c r="H78" i="1"/>
  <c r="H77" i="1"/>
  <c r="H76" i="1"/>
  <c r="H75" i="1"/>
  <c r="H74" i="1"/>
  <c r="H73" i="1"/>
  <c r="H72" i="1"/>
  <c r="H70" i="1"/>
  <c r="H65" i="1"/>
  <c r="H64" i="1"/>
  <c r="H63" i="1"/>
  <c r="H60" i="1"/>
  <c r="H59" i="1"/>
  <c r="H58" i="1"/>
  <c r="H56" i="1"/>
  <c r="H38" i="1"/>
  <c r="H39" i="1" s="1"/>
  <c r="H34" i="1"/>
  <c r="H33" i="1"/>
  <c r="H32" i="1"/>
  <c r="H31" i="1"/>
  <c r="H30" i="1"/>
  <c r="F29" i="1"/>
  <c r="H29" i="1" s="1"/>
  <c r="H28" i="1"/>
  <c r="F27" i="1"/>
  <c r="H27" i="1" s="1"/>
  <c r="F26" i="1"/>
  <c r="H26" i="1" s="1"/>
  <c r="F25" i="1"/>
  <c r="H25" i="1" s="1"/>
  <c r="H46" i="1"/>
  <c r="H45" i="1"/>
  <c r="H44" i="1"/>
  <c r="H43" i="1"/>
  <c r="H42" i="1"/>
  <c r="H41" i="1"/>
  <c r="H22" i="1"/>
  <c r="H21" i="1"/>
  <c r="F17" i="1"/>
  <c r="H17" i="1" s="1"/>
  <c r="F16" i="1"/>
  <c r="H16" i="1" s="1"/>
  <c r="H20" i="1"/>
  <c r="H18" i="1"/>
  <c r="H15" i="1"/>
  <c r="H11" i="1"/>
  <c r="H12" i="1" s="1"/>
  <c r="G436" i="2" l="1"/>
  <c r="G176" i="2"/>
  <c r="G520" i="2"/>
  <c r="G437" i="1"/>
  <c r="G517" i="1"/>
  <c r="G389" i="1"/>
  <c r="H586" i="1"/>
  <c r="H87" i="1"/>
  <c r="H142" i="1"/>
  <c r="H158" i="1"/>
  <c r="H82" i="1"/>
  <c r="H49" i="1"/>
  <c r="H67" i="1"/>
  <c r="H92" i="1"/>
  <c r="H138" i="1"/>
  <c r="H108" i="1"/>
  <c r="H126" i="1"/>
  <c r="H61" i="1"/>
  <c r="H100" i="1"/>
  <c r="H36" i="1"/>
  <c r="H23" i="1"/>
  <c r="G581" i="2" l="1"/>
  <c r="G176" i="1"/>
  <c r="G600" i="1" s="1"/>
</calcChain>
</file>

<file path=xl/sharedStrings.xml><?xml version="1.0" encoding="utf-8"?>
<sst xmlns="http://schemas.openxmlformats.org/spreadsheetml/2006/main" count="3087" uniqueCount="341">
  <si>
    <t>I. Remont (odnowa) oznakowania poziomego dróg materiałami cienkowarstwowymi (farbami):</t>
  </si>
  <si>
    <t>GMINA ŁAPY</t>
  </si>
  <si>
    <t>Nazwa znaku</t>
  </si>
  <si>
    <t>Symbol znaku</t>
  </si>
  <si>
    <t>Ilość /długość</t>
  </si>
  <si>
    <t xml:space="preserve">Współczynnik przeliczeniowy </t>
  </si>
  <si>
    <t>Suma</t>
  </si>
  <si>
    <t>[szt/mb/m2]</t>
  </si>
  <si>
    <t>[m2/mb]</t>
  </si>
  <si>
    <t>[m2]</t>
  </si>
  <si>
    <t>ZESTAWIENIE ILOŚCI OZNAKOWANIA POZIOMEGO W CIĄGU DRÓG POWIATOWYCH NA TERENIE ODM SURAŻ NA ROK 2025</t>
  </si>
  <si>
    <t>droga nr 2346 B   ul. Nilskiego- Łapińskiego</t>
  </si>
  <si>
    <t>MIASTO ŁAPY</t>
  </si>
  <si>
    <t>przejścia dla pieszych</t>
  </si>
  <si>
    <t>P-10</t>
  </si>
  <si>
    <t>linia bezwzględnego zatrzymania</t>
  </si>
  <si>
    <t>P-13</t>
  </si>
  <si>
    <t>Razem:</t>
  </si>
  <si>
    <t>droga nr 2346 B   ul. Nilskiego- Łapińskiego TUNEL</t>
  </si>
  <si>
    <t>droga nr 1521 B  ul. Graniczna</t>
  </si>
  <si>
    <t xml:space="preserve">linia pojedyńcza przerywana </t>
  </si>
  <si>
    <t>P-1b</t>
  </si>
  <si>
    <t xml:space="preserve">P-1e </t>
  </si>
  <si>
    <t>linia podwójna ciągła</t>
  </si>
  <si>
    <t>P-4</t>
  </si>
  <si>
    <t>linia krawędziowa przerywana</t>
  </si>
  <si>
    <t>P-6</t>
  </si>
  <si>
    <t>P-12</t>
  </si>
  <si>
    <t>wyniesione przejście dla pieszych</t>
  </si>
  <si>
    <t>P-25</t>
  </si>
  <si>
    <t>P-26</t>
  </si>
  <si>
    <t>droga nr 2349 B  ul. Nowowiejska WYNIESIONE PRZEJŚCIE DLA PIESZYCH</t>
  </si>
  <si>
    <t>Linia warunkowego zatrzymania - prostokąty (0,75x0,5)</t>
  </si>
  <si>
    <t>P-14</t>
  </si>
  <si>
    <t>PRÓG ZWALNIAJĄCY</t>
  </si>
  <si>
    <t>1.</t>
  </si>
  <si>
    <t>2.</t>
  </si>
  <si>
    <t>3.</t>
  </si>
  <si>
    <t>4.</t>
  </si>
  <si>
    <t>droga nr 1521 B  Łapy -Pluśniaki ( most)</t>
  </si>
  <si>
    <t>linia podwójna jedn. przekracz</t>
  </si>
  <si>
    <t xml:space="preserve">P-3a </t>
  </si>
  <si>
    <t>P-3b</t>
  </si>
  <si>
    <t>linia ostrzegawcza</t>
  </si>
  <si>
    <t>linia krawędziowa ciągła</t>
  </si>
  <si>
    <t>P-7d</t>
  </si>
  <si>
    <t>przejazd dla rowerzystów</t>
  </si>
  <si>
    <t>P-11</t>
  </si>
  <si>
    <t>próg zwalniający Łapy Pluśniaki</t>
  </si>
  <si>
    <t xml:space="preserve">droga nr 1521 B od skrzyżowania z dr 2352B - do dr gminnej w m. Łapy-Dębowina  </t>
  </si>
  <si>
    <t>linia pojedyńcza, ciągła wąska</t>
  </si>
  <si>
    <t>P-2a</t>
  </si>
  <si>
    <t>5.</t>
  </si>
  <si>
    <t>6.</t>
  </si>
  <si>
    <t>/</t>
  </si>
  <si>
    <t>*</t>
  </si>
  <si>
    <t>droga pow. Nr 1522B od granicy gminy Poświętne do dr powiatowej nr 1521B w m. Łapy -Pluśniaki</t>
  </si>
  <si>
    <t>Pojedyncza, przerywana długa (4x8x12)</t>
  </si>
  <si>
    <t>P-1a</t>
  </si>
  <si>
    <t>7.</t>
  </si>
  <si>
    <t xml:space="preserve">przy ul. Granicznej (Wodociągowa, Piękna, Bociania, Długa, 3-go Maja) </t>
  </si>
  <si>
    <t>liniawarunkowego zatrzymania</t>
  </si>
  <si>
    <t>8.</t>
  </si>
  <si>
    <t>2349 B ul. Nowowiejska</t>
  </si>
  <si>
    <t xml:space="preserve">droga nr 1525 B  Łapy- Łapy Dębowina km 1+030–1+080 </t>
  </si>
  <si>
    <t>P-7c</t>
  </si>
  <si>
    <t>próg zwalniający Łapy Dębowina</t>
  </si>
  <si>
    <t>9.</t>
  </si>
  <si>
    <t>droga nr 2351 B m. Łapy ul. Warszawska</t>
  </si>
  <si>
    <t>10.</t>
  </si>
  <si>
    <t>droga nr 2345 B i 2351 B Łapy ul. Warszawska</t>
  </si>
  <si>
    <t>P-1c</t>
  </si>
  <si>
    <t>linia pojedyńcza ciągła</t>
  </si>
  <si>
    <t xml:space="preserve">P-2a </t>
  </si>
  <si>
    <t>strzałka kierunkowa w lewo</t>
  </si>
  <si>
    <t>P-8b</t>
  </si>
  <si>
    <t>linia warunkowego zatrzymania</t>
  </si>
  <si>
    <t>P-21</t>
  </si>
  <si>
    <t>Linia bezwzględnego zatrzymania STOP</t>
  </si>
  <si>
    <t>napis STOP</t>
  </si>
  <si>
    <t>P-16</t>
  </si>
  <si>
    <t>P-20</t>
  </si>
  <si>
    <t>droga nr 2352 B Łapy ul. Żwirki i Wigury</t>
  </si>
  <si>
    <t>droga nr 2352 B Łapy ul.Władysława Piotrowskiego</t>
  </si>
  <si>
    <t>droga nr 2352 B Łapy ul. Żwirki i Wigury I UL. Południowa wyniesione przejście</t>
  </si>
  <si>
    <t xml:space="preserve">Przejście dla pieszych z przejazdem rowerowym </t>
  </si>
  <si>
    <t>P-10/11</t>
  </si>
  <si>
    <t xml:space="preserve">próg zwalniający </t>
  </si>
  <si>
    <t>droga 2351 B  Łapy-Kołpaki – Łapy-Osse – Gasówka-Somachy – Sokoły ul. Warszawska</t>
  </si>
  <si>
    <t>11.</t>
  </si>
  <si>
    <t>12.</t>
  </si>
  <si>
    <t>13.</t>
  </si>
  <si>
    <t>14.</t>
  </si>
  <si>
    <t>15.</t>
  </si>
  <si>
    <t xml:space="preserve">DR 2352 B Dodatkowo wykonanie oznaczeń- miejsca parkingowe dla niepełnosprawnych </t>
  </si>
  <si>
    <t>Ulica Żwirki i Wigury w Łapach ( cmentarz ) -          4 miejsca postojowe</t>
  </si>
  <si>
    <t>miejsce dla niepełnosprawnych NA NIEBIESKIM TLE</t>
  </si>
  <si>
    <t>P-24+P-18</t>
  </si>
  <si>
    <t>droga nr 1527 B Gąsówka Osse -skrzyżowanie</t>
  </si>
  <si>
    <t>powierzchnia wyłączona z ruchu</t>
  </si>
  <si>
    <t>próg zwalniający Gąsówka Osse - 2 szt</t>
  </si>
  <si>
    <t>droga nr 1527 B Gąsówka- Skwarki</t>
  </si>
  <si>
    <t>P4</t>
  </si>
  <si>
    <t>linia przystankowa</t>
  </si>
  <si>
    <t>P-17</t>
  </si>
  <si>
    <t xml:space="preserve"> droga 1527B ul. Sokołowska </t>
  </si>
  <si>
    <t>droga 1527B   ŁAPY OSSE  --  GĄSÓWKA OSSE        MIPA</t>
  </si>
  <si>
    <t>Pojedyncza, przerywana długa (2x4x12)</t>
  </si>
  <si>
    <t xml:space="preserve">linia pojedyncza, przerywana prowadząca </t>
  </si>
  <si>
    <t>linia jednostronnie przekraczalna, długa</t>
  </si>
  <si>
    <t>P-3a</t>
  </si>
  <si>
    <t>Przejście dla pieszych / Przejazd dla rowerzystów (0,5x0,5)</t>
  </si>
  <si>
    <t>P10 i P10/11</t>
  </si>
  <si>
    <t>Linia warunkowego zatrzymania - trójkąty (0,5x0,75)</t>
  </si>
  <si>
    <t>Linia przystankowa</t>
  </si>
  <si>
    <t>Powierzchnia wyłączona z ruchu (bez obwiedni)</t>
  </si>
  <si>
    <t>P-21a</t>
  </si>
  <si>
    <t>Próg zwalniający</t>
  </si>
  <si>
    <t>16.</t>
  </si>
  <si>
    <t>17.</t>
  </si>
  <si>
    <t>18.</t>
  </si>
  <si>
    <t>20.</t>
  </si>
  <si>
    <t>19.</t>
  </si>
  <si>
    <t xml:space="preserve"> droga 1528B  Gąsówka Skwarki – Płonka Kościelna</t>
  </si>
  <si>
    <t>przejścia dla pieszych (czerwone tło)</t>
  </si>
  <si>
    <t>Napis SZKOŁA</t>
  </si>
  <si>
    <t>A- 17</t>
  </si>
  <si>
    <t>A-17</t>
  </si>
  <si>
    <t xml:space="preserve"> droga 1528B m.  Płonka Kościelna</t>
  </si>
  <si>
    <t>Linia krawędziowa ciągła szeroka</t>
  </si>
  <si>
    <t>P7b</t>
  </si>
  <si>
    <t>P21a</t>
  </si>
  <si>
    <t>21.</t>
  </si>
  <si>
    <t>22.</t>
  </si>
  <si>
    <t xml:space="preserve">GMINA ŁAPY </t>
  </si>
  <si>
    <t>SUMA</t>
  </si>
  <si>
    <t>GMINA JUCHNOWIEC KOŚCIELNY</t>
  </si>
  <si>
    <t>droga nr 1483 B  odc. Białystok-  Hryniewicze -Lewickie-  Juchnowiec Kościelny</t>
  </si>
  <si>
    <t xml:space="preserve">P-1a </t>
  </si>
  <si>
    <t>P-3 b</t>
  </si>
  <si>
    <t>P-7a</t>
  </si>
  <si>
    <t>P-7b</t>
  </si>
  <si>
    <t>przejścia (czerwone tło)</t>
  </si>
  <si>
    <t>P-15</t>
  </si>
  <si>
    <t>m. Hryniewicze</t>
  </si>
  <si>
    <t xml:space="preserve">ścieżka rowerowa </t>
  </si>
  <si>
    <t>2 szt</t>
  </si>
  <si>
    <t>P-23</t>
  </si>
  <si>
    <t>Strzałka kierunkowa na wprost  2 szt</t>
  </si>
  <si>
    <t>P-8a</t>
  </si>
  <si>
    <t>droga nr 1483 B  M. Hryniewicze wyniesione przejście dla pieszych</t>
  </si>
  <si>
    <t xml:space="preserve">Przejście dla pieszych </t>
  </si>
  <si>
    <t>droga nr 1483 B  odc. Juchnowiec Kościelny -Wólka -Biele (wraz z skrzyżowaniami)</t>
  </si>
  <si>
    <t xml:space="preserve">linia podwójna jed.  przerywana </t>
  </si>
  <si>
    <t>droga nr 1483 B  -Biele WYNIESIONE SKRZYŻOWANIE</t>
  </si>
  <si>
    <t>Linia podwójna ciągła</t>
  </si>
  <si>
    <t>Przejście dla pieszych</t>
  </si>
  <si>
    <t>Linia warunkowego zatrzymania złożona z prostokątów</t>
  </si>
  <si>
    <t>linia pojedyncza przerywana – prowadząca szeroka</t>
  </si>
  <si>
    <t>P-1e</t>
  </si>
  <si>
    <t>droga nr 1483 B  odc. Biele - Złotniki-Wojszki</t>
  </si>
  <si>
    <t>próg zwalniający Hryniewicze, Lewickie (4szt)</t>
  </si>
  <si>
    <t>droga 1484B   od Niewodnica Nargilewska do Kudrycze</t>
  </si>
  <si>
    <t>Podwójna ciągła</t>
  </si>
  <si>
    <t>Pojedyncza, przerywana prowadząca (1x1x24)</t>
  </si>
  <si>
    <t>Jednostronnie przekraczalna długa (4x2)</t>
  </si>
  <si>
    <t>Linia ostrzegawcza ( 4x2 )</t>
  </si>
  <si>
    <t>dr 1484B Białystok - Wojszki</t>
  </si>
  <si>
    <t>droga 1488B Zabłudów - Biele - Suraż</t>
  </si>
  <si>
    <t>Linia krawędziowa przerywana szeroka</t>
  </si>
  <si>
    <t>trójkąt podporządkowania</t>
  </si>
  <si>
    <t xml:space="preserve">powierz. wyłączone z ruchu o lin. pros. </t>
  </si>
  <si>
    <t>próg zwalniający Olmonty, Izabelin (2szt)</t>
  </si>
  <si>
    <t>droga nr 1488 B  Zabłudów  – Nowosady - Biele – Rostołty – Simuny  m. Simuny</t>
  </si>
  <si>
    <t xml:space="preserve"> skrzyżowanie dróg nr 1493 i Nr 1492 B m. Olmonty - rondo</t>
  </si>
  <si>
    <t>droga 1492B Olmonty - Hryniewicze</t>
  </si>
  <si>
    <t>DROGA 1494B NIEWODNICA NARGILEWSKA</t>
  </si>
  <si>
    <t>P-27</t>
  </si>
  <si>
    <t>???</t>
  </si>
  <si>
    <t>Symbol roweru</t>
  </si>
  <si>
    <t>Kierunek i tor ruchu rowerów</t>
  </si>
  <si>
    <t>Przejście dla pieszych i rowerzystów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</si>
  <si>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</si>
  <si>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</si>
  <si>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</si>
  <si>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</si>
  <si>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</si>
  <si>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</si>
  <si>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</si>
  <si>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</si>
  <si>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</si>
  <si>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</si>
  <si>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</si>
  <si>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</si>
  <si>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droga nr 1497 B Koplany Brańczany - Stacja Lewickie-Juchnowiec Kościelny -Ogrodniczki w m. Stacja Lewickie</t>
  </si>
  <si>
    <t>próg zwalniający</t>
  </si>
  <si>
    <t>1497 B ul. Modrzewiowa, Juchnowiec Kościelny - Ogrodniczki</t>
  </si>
  <si>
    <t xml:space="preserve">Dodatkowo wykonanie oznaczeń- miejsca parkingowe dla niepełnosprawnych </t>
  </si>
  <si>
    <t>2 miejsca postojowe</t>
  </si>
  <si>
    <t>miejsce dla niepełnosprawnych</t>
  </si>
  <si>
    <t>P-24</t>
  </si>
  <si>
    <t>niebieski kolor</t>
  </si>
  <si>
    <t>droga nr 1498 B SZERENOSY WYNIESIONE SKRZYŻOWANIE</t>
  </si>
  <si>
    <t xml:space="preserve">Linia przystankowa </t>
  </si>
  <si>
    <t xml:space="preserve">droga nr 1500 B Księżyno-Koplany-Pomigacze-Turośń Kościelna </t>
  </si>
  <si>
    <t>próg zwalniający Ignatki 2szt</t>
  </si>
  <si>
    <t>droga nr 1503 B-  Hołówki Małe - Hołówki Wielkie</t>
  </si>
  <si>
    <t>linia  jedn. przekracz</t>
  </si>
  <si>
    <t>linia  ciągła</t>
  </si>
  <si>
    <t xml:space="preserve"> droga 1512 B Zajączki - dr 1483B</t>
  </si>
  <si>
    <t xml:space="preserve"> droga 1514 B Baranki -Zimnochy Swiechy</t>
  </si>
  <si>
    <t>droga nr 1498 B Juchnowiec Kościelny - Juchnowiec Dolny - Turośń Kościelna m. Juchnowiec Górny</t>
  </si>
  <si>
    <t>droga nr 1502 B- Juchnowiec Dolny - Wólka m. Juchnowiec Dolny</t>
  </si>
  <si>
    <r>
      <t xml:space="preserve"> </t>
    </r>
    <r>
      <rPr>
        <b/>
        <i/>
        <u/>
        <sz val="11"/>
        <rFont val="Times New Roman"/>
        <family val="1"/>
        <charset val="238"/>
      </rPr>
      <t>m. Hołówki Wielkie</t>
    </r>
  </si>
  <si>
    <t xml:space="preserve">droga 1503B  Juchnowiec Dolny – Hołówki Małe – Hołówki Duże </t>
  </si>
  <si>
    <t>DR 1549B HORODNIANY - KSIĘŻYNO</t>
  </si>
  <si>
    <t>droga 2111B  Odcinek od  m. Ignatki  do m.Księżyno</t>
  </si>
  <si>
    <t>strzałki</t>
  </si>
  <si>
    <t xml:space="preserve">powierzchnia wyłączona z ruchu </t>
  </si>
  <si>
    <t xml:space="preserve">lina warunkowego zatrzymania </t>
  </si>
  <si>
    <t>przejścia</t>
  </si>
  <si>
    <t>ŚCIEŻKI ROWEROWE (czerwone tło)</t>
  </si>
  <si>
    <t>GMINA SURAŻ</t>
  </si>
  <si>
    <t>droga nr 1488 B  Zabłudów  - Biele – Rostołty – Suraż   m. Suraż  ul. Zabłudowska</t>
  </si>
  <si>
    <t>droga nr 1508 B Suraż -Zawyki -Doktorce m. Zawyki</t>
  </si>
  <si>
    <t xml:space="preserve"> droga 1505B Czaczki Wielkie – Rynki – Średzińskie - Zawyki </t>
  </si>
  <si>
    <t xml:space="preserve"> droga 1510 B Lesznia</t>
  </si>
  <si>
    <t>droga nr 1517 B ul. Białostocka w Surażu</t>
  </si>
  <si>
    <t>droga nr 1517B/ 1488B B Suraż WYNIESIONE SKRZYŻOWANIE</t>
  </si>
  <si>
    <t>droga nr 1507/1514B Suraż WYNIESIONE SKRZYŻOWANIE</t>
  </si>
  <si>
    <t>droga 1521B m. Suraż, ul. Piłsudskiego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</si>
  <si>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</si>
  <si>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</si>
  <si>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</si>
  <si>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</si>
  <si>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</si>
  <si>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</si>
  <si>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</si>
  <si>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</si>
  <si>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</si>
  <si>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</si>
  <si>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</si>
  <si>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</si>
  <si>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</si>
  <si>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</si>
  <si>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</si>
  <si>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</si>
  <si>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</si>
  <si>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</si>
  <si>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</si>
  <si>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GMINA TUROŚŃ KOŚĆIELNA</t>
  </si>
  <si>
    <t>droga nr 1499 B m. Juraszki</t>
  </si>
  <si>
    <t>próg zwalniający Juraszki</t>
  </si>
  <si>
    <t>próg zwalniający Pomigacze 1 szt, Juraszki   2 szt</t>
  </si>
  <si>
    <t>próg zwalniający Niewodnica Kościelna</t>
  </si>
  <si>
    <t>droga nr 1518 B Turośń Kościelna-Borowskie Gziki – Kowale - Suraż</t>
  </si>
  <si>
    <t>Skrzyzowanie m. Turośń Kościelna drogi Nr 1518 B,1504 B,1498 B</t>
  </si>
  <si>
    <t>droga nr 1504 B Markowszczyzna -Czaczki Wielkie m. Turośń Kościelna</t>
  </si>
  <si>
    <t>droga nr 1516 B Turośń Kościelna -Turośń Dolna m. Turośń Kościelna</t>
  </si>
  <si>
    <t>droga nr oraz 1543 B w m.  Niewodnica Kościelna wyniesione przejście dla pieszych</t>
  </si>
  <si>
    <t>droga nr 1546 B oraz 1543 B na odc. Niewodnica Korycka- Niewodnica Kościelna</t>
  </si>
  <si>
    <t>próg zwalniający Niewodnica Korycka 2szt</t>
  </si>
  <si>
    <t>droga 1543B   od Cmentarza do ul. Łąkowej w Niewodnicy Kościelnej</t>
  </si>
  <si>
    <t>linie ciągłe</t>
  </si>
  <si>
    <t>linie przerywane</t>
  </si>
  <si>
    <t>linie na skrzyżowaniach i przejściach</t>
  </si>
  <si>
    <t>droga 1543B   od ul. Dąbrowskiego - do ul. Trakt Napoleoński</t>
  </si>
  <si>
    <t>strzałki i inne symbole</t>
  </si>
  <si>
    <t>P8a"k"</t>
  </si>
  <si>
    <t>droga nr 1547B M. TOŁCZE PRZY SZKOLE</t>
  </si>
  <si>
    <t>SZKOŁA</t>
  </si>
  <si>
    <t>droga nr 1539B we wsi ZAWADY</t>
  </si>
  <si>
    <t>p-13</t>
  </si>
  <si>
    <t>P-7A</t>
  </si>
  <si>
    <t>GMINA TUROŚŃ KOŚCIELNA</t>
  </si>
  <si>
    <t>GMINA POŚWIĘTNE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</si>
  <si>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</si>
  <si>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</si>
  <si>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</si>
  <si>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</si>
  <si>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</si>
  <si>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</si>
  <si>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</si>
  <si>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</si>
  <si>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</si>
  <si>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</si>
  <si>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</si>
  <si>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</si>
  <si>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wyniesinone przejścia dla pieszych  1563B m. Gołębie</t>
  </si>
  <si>
    <t>linia pojedyńcza przerywana prowadząca</t>
  </si>
  <si>
    <t>P12</t>
  </si>
  <si>
    <t>P14</t>
  </si>
  <si>
    <t>66.</t>
  </si>
  <si>
    <t>droga nr 1563 B Poświętne - Zdrody Stare m. Gołębie ( z projektu)</t>
  </si>
  <si>
    <t>droga nr 1522B od granicy gminy Poświętne do dr. 1521B</t>
  </si>
  <si>
    <t>linia ciągła</t>
  </si>
  <si>
    <t>linia pojedyńcza przerywana długa</t>
  </si>
  <si>
    <t>linia jednostronnie przekraczalna długa</t>
  </si>
  <si>
    <t>droga nr 1522 B m. Pietkowo - Daniłowo</t>
  </si>
  <si>
    <t xml:space="preserve">droga nr 1522 B m. Pietkowo </t>
  </si>
  <si>
    <t>droga nr 1565 B Brzozowo Stare - Brzozowo Pańki</t>
  </si>
  <si>
    <t>67.</t>
  </si>
  <si>
    <t>68.</t>
  </si>
  <si>
    <t>69.</t>
  </si>
  <si>
    <t>70.</t>
  </si>
  <si>
    <t>71.</t>
  </si>
  <si>
    <t xml:space="preserve"> GMINA POŚWIĘTNE</t>
  </si>
  <si>
    <t>SUMA WSZYSTKICH GMIN</t>
  </si>
  <si>
    <t>72.</t>
  </si>
  <si>
    <t>droga nr 1504 B Markowszczyzna -Czaczki Wielkie odc  Tołcze - Niecki</t>
  </si>
  <si>
    <t>ZESTAWIENIE ILOŚCI OZNAKOWANIA POZIOMEGO W CIĄGU DRÓG POWIATOWYCH NA TERENIE ODM SURAŻ NA ROK 2026</t>
  </si>
  <si>
    <t>1543B</t>
  </si>
  <si>
    <t>1504B</t>
  </si>
  <si>
    <t>Sporządziła: Kinga Osmólska</t>
  </si>
  <si>
    <t>wyniesinone przejścia dla pieszych  1565B m. POŚWIĘTNE</t>
  </si>
  <si>
    <t>dr 1484B Wojszki   BK TRAS</t>
  </si>
  <si>
    <t>dr 1484B m. Wojszki   BK TRAS</t>
  </si>
  <si>
    <t>droga nr 1539B we wsi BACIUTY</t>
  </si>
  <si>
    <t>Zatwierdził Sławomir Babiński</t>
  </si>
  <si>
    <t>kolor czerwony</t>
  </si>
  <si>
    <t>1. Izabelin 1493B 10,8</t>
  </si>
  <si>
    <t>2. Juraszki 1500B 10,8</t>
  </si>
  <si>
    <t>3. Niewodnica Kościelna 1543B 10,8</t>
  </si>
  <si>
    <t>5. Pomigacze 1500B 10,8</t>
  </si>
  <si>
    <t>6. Juchnowiec Dolny 1498B 10,8</t>
  </si>
  <si>
    <t>7. Łapy Dębowina 1525B 10,8</t>
  </si>
  <si>
    <t>1493B</t>
  </si>
  <si>
    <t>1500B</t>
  </si>
  <si>
    <t>1498B</t>
  </si>
  <si>
    <t>1525B</t>
  </si>
  <si>
    <t>ILOŚĆ</t>
  </si>
  <si>
    <t xml:space="preserve">4. Turośń Kościelna x 2 </t>
  </si>
  <si>
    <t>NR DROGI</t>
  </si>
  <si>
    <t>MIEJSCOWOŚĆ</t>
  </si>
  <si>
    <t>Progi zwalniające oznakowanie cienkowarstwowe</t>
  </si>
  <si>
    <t>droga nr 1562 B Kamińskie Wiktory PRDM " TRAKT"</t>
  </si>
  <si>
    <t>droga nr 1504B Turośń Kościelna, ul. Białostocka \ Lipowa 4 przejścia</t>
  </si>
  <si>
    <t>droga nr 1504B Turośń Kościelna, ul. Białostocka Top Market 1 przejście</t>
  </si>
  <si>
    <t>droga nr 1521B ul. Piłsudskiego Suraż</t>
  </si>
  <si>
    <t>droga 1483B Hryniewicze rejon wyjazdu z wysypiska- połaczenie 2 łuków linią p-4</t>
  </si>
  <si>
    <t>droga 1483B M. Lewickie ścieżka rowerowa (przy wjeździe do CHM)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</si>
</sst>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i/>
      <u/>
      <sz val="11"/>
      <name val="Times New Roman"/>
      <family val="1"/>
      <charset val="238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rgb="FF373D54"/>
      <name val="Calibri"/>
      <family val="2"/>
      <charset val="238"/>
      <scheme val="minor"/>
    </font>
    <font>
      <b/>
      <sz val="10"/>
      <color rgb="FF373D5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0"/>
      <color rgb="FF373D54"/>
      <name val="Inherit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11"/>
      <color rgb="FF373D54"/>
      <name val="Calibri"/>
      <family val="2"/>
      <charset val="238"/>
      <scheme val="minor"/>
    </font>
    <font>
      <sz val="9"/>
      <name val="Inherit"/>
    </font>
    <font>
      <b/>
      <sz val="14"/>
      <color theme="1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11"/>
      <color rgb="FFED000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C0C0C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6">
    <xf numFmtId="0" fontId="0" fillId="0" borderId="0" xfId="0"/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9" xfId="0" applyFont="1" applyBorder="1" applyAlignment="1">
      <alignment horizontal="center"/>
    </xf>
    <xf numFmtId="0" fontId="7" fillId="0" borderId="9" xfId="0" applyFont="1" applyBorder="1" applyAlignment="1">
      <alignment horizontal="left" vertical="center"/>
    </xf>
    <xf numFmtId="0" fontId="7" fillId="0" borderId="0" xfId="0" applyFont="1"/>
    <xf numFmtId="0" fontId="0" fillId="0" borderId="9" xfId="0" applyBorder="1"/>
    <xf numFmtId="0" fontId="7" fillId="0" borderId="9" xfId="0" applyFont="1" applyBorder="1"/>
    <xf numFmtId="0" fontId="9" fillId="4" borderId="9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9" fillId="4" borderId="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" fillId="4" borderId="9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7" fillId="6" borderId="13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6" borderId="14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9" fillId="6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4" xfId="0" applyFont="1" applyBorder="1" applyAlignment="1">
      <alignment vertical="center"/>
    </xf>
    <xf numFmtId="0" fontId="9" fillId="4" borderId="12" xfId="0" applyFont="1" applyFill="1" applyBorder="1" applyAlignment="1">
      <alignment horizontal="center" vertical="center"/>
    </xf>
    <xf numFmtId="0" fontId="12" fillId="0" borderId="16" xfId="0" applyFont="1" applyBorder="1"/>
    <xf numFmtId="0" fontId="16" fillId="0" borderId="16" xfId="0" applyFont="1" applyBorder="1"/>
    <xf numFmtId="0" fontId="17" fillId="0" borderId="16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3" fillId="0" borderId="9" xfId="0" applyFont="1" applyBorder="1"/>
    <xf numFmtId="0" fontId="13" fillId="0" borderId="9" xfId="0" applyFont="1" applyBorder="1" applyAlignment="1">
      <alignment horizontal="center"/>
    </xf>
    <xf numFmtId="4" fontId="9" fillId="4" borderId="3" xfId="0" applyNumberFormat="1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2" fontId="9" fillId="4" borderId="3" xfId="0" applyNumberFormat="1" applyFont="1" applyFill="1" applyBorder="1" applyAlignment="1">
      <alignment horizontal="center" vertical="center"/>
    </xf>
    <xf numFmtId="0" fontId="24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7" fillId="6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8" fillId="6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8" fillId="3" borderId="9" xfId="0" applyFont="1" applyFill="1" applyBorder="1"/>
    <xf numFmtId="0" fontId="8" fillId="3" borderId="9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6" borderId="0" xfId="0" applyFont="1" applyFill="1" applyAlignment="1">
      <alignment horizontal="center" vertical="center"/>
    </xf>
    <xf numFmtId="0" fontId="7" fillId="6" borderId="14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9" fillId="4" borderId="3" xfId="0" applyFont="1" applyFill="1" applyBorder="1" applyAlignment="1">
      <alignment horizontal="center"/>
    </xf>
    <xf numFmtId="0" fontId="7" fillId="6" borderId="16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7" fillId="0" borderId="14" xfId="0" applyFont="1" applyBorder="1"/>
    <xf numFmtId="0" fontId="12" fillId="0" borderId="16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7" fillId="6" borderId="14" xfId="0" applyFont="1" applyFill="1" applyBorder="1" applyAlignment="1">
      <alignment vertical="center"/>
    </xf>
    <xf numFmtId="0" fontId="0" fillId="0" borderId="9" xfId="0" applyBorder="1" applyAlignment="1">
      <alignment horizontal="center" vertical="top"/>
    </xf>
    <xf numFmtId="0" fontId="0" fillId="7" borderId="9" xfId="0" applyFill="1" applyBorder="1" applyAlignment="1">
      <alignment horizontal="center" vertical="top"/>
    </xf>
    <xf numFmtId="0" fontId="0" fillId="8" borderId="9" xfId="0" applyFill="1" applyBorder="1" applyAlignment="1">
      <alignment horizontal="center" vertical="top"/>
    </xf>
    <xf numFmtId="0" fontId="31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29" fillId="5" borderId="9" xfId="0" applyFont="1" applyFill="1" applyBorder="1" applyAlignment="1">
      <alignment horizontal="left"/>
    </xf>
    <xf numFmtId="0" fontId="7" fillId="6" borderId="16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center" vertical="top"/>
    </xf>
    <xf numFmtId="2" fontId="21" fillId="4" borderId="9" xfId="0" applyNumberFormat="1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vertical="center"/>
    </xf>
    <xf numFmtId="0" fontId="9" fillId="4" borderId="14" xfId="0" applyFont="1" applyFill="1" applyBorder="1" applyAlignment="1">
      <alignment horizontal="center"/>
    </xf>
    <xf numFmtId="0" fontId="7" fillId="10" borderId="9" xfId="0" applyFont="1" applyFill="1" applyBorder="1" applyAlignment="1">
      <alignment horizontal="center" vertical="center"/>
    </xf>
    <xf numFmtId="0" fontId="7" fillId="11" borderId="9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/>
    </xf>
    <xf numFmtId="0" fontId="32" fillId="6" borderId="9" xfId="0" applyFont="1" applyFill="1" applyBorder="1" applyAlignment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2" fontId="9" fillId="7" borderId="3" xfId="0" applyNumberFormat="1" applyFont="1" applyFill="1" applyBorder="1" applyAlignment="1">
      <alignment horizontal="center" vertical="center"/>
    </xf>
    <xf numFmtId="0" fontId="0" fillId="6" borderId="0" xfId="0" applyFill="1" applyAlignment="1">
      <alignment vertical="top"/>
    </xf>
    <xf numFmtId="0" fontId="7" fillId="5" borderId="9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26" fillId="0" borderId="9" xfId="0" applyFont="1" applyBorder="1" applyAlignment="1">
      <alignment horizontal="center" vertical="center"/>
    </xf>
    <xf numFmtId="0" fontId="39" fillId="0" borderId="16" xfId="0" applyFont="1" applyBorder="1"/>
    <xf numFmtId="0" fontId="39" fillId="0" borderId="14" xfId="0" applyFont="1" applyBorder="1"/>
    <xf numFmtId="0" fontId="40" fillId="0" borderId="15" xfId="0" applyFont="1" applyBorder="1"/>
    <xf numFmtId="0" fontId="40" fillId="0" borderId="16" xfId="0" applyFont="1" applyBorder="1"/>
    <xf numFmtId="0" fontId="40" fillId="0" borderId="14" xfId="0" applyFont="1" applyBorder="1"/>
    <xf numFmtId="0" fontId="12" fillId="0" borderId="9" xfId="0" applyFont="1" applyBorder="1" applyAlignment="1">
      <alignment vertical="center"/>
    </xf>
    <xf numFmtId="0" fontId="12" fillId="0" borderId="9" xfId="0" applyFont="1" applyBorder="1"/>
    <xf numFmtId="0" fontId="17" fillId="0" borderId="9" xfId="0" applyFont="1" applyBorder="1" applyAlignment="1">
      <alignment horizontal="center" vertical="center"/>
    </xf>
    <xf numFmtId="4" fontId="9" fillId="4" borderId="9" xfId="0" applyNumberFormat="1" applyFont="1" applyFill="1" applyBorder="1" applyAlignment="1">
      <alignment horizontal="center" vertical="center"/>
    </xf>
    <xf numFmtId="2" fontId="9" fillId="4" borderId="9" xfId="0" applyNumberFormat="1" applyFont="1" applyFill="1" applyBorder="1" applyAlignment="1">
      <alignment horizontal="center" vertical="center"/>
    </xf>
    <xf numFmtId="0" fontId="29" fillId="5" borderId="9" xfId="0" applyFont="1" applyFill="1" applyBorder="1"/>
    <xf numFmtId="0" fontId="29" fillId="5" borderId="9" xfId="0" applyFont="1" applyFill="1" applyBorder="1" applyAlignment="1">
      <alignment horizontal="center"/>
    </xf>
    <xf numFmtId="0" fontId="20" fillId="0" borderId="9" xfId="0" applyFont="1" applyBorder="1" applyAlignment="1">
      <alignment vertical="center"/>
    </xf>
    <xf numFmtId="0" fontId="18" fillId="6" borderId="9" xfId="0" applyFont="1" applyFill="1" applyBorder="1" applyAlignment="1">
      <alignment vertical="center"/>
    </xf>
    <xf numFmtId="0" fontId="16" fillId="0" borderId="9" xfId="0" applyFont="1" applyBorder="1" applyAlignment="1">
      <alignment horizontal="center"/>
    </xf>
    <xf numFmtId="0" fontId="18" fillId="6" borderId="9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14" xfId="0" applyBorder="1"/>
    <xf numFmtId="0" fontId="0" fillId="5" borderId="0" xfId="0" applyFill="1"/>
    <xf numFmtId="0" fontId="0" fillId="8" borderId="0" xfId="0" applyFill="1"/>
    <xf numFmtId="0" fontId="7" fillId="8" borderId="9" xfId="0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/>
    </xf>
    <xf numFmtId="0" fontId="9" fillId="8" borderId="9" xfId="0" applyFont="1" applyFill="1" applyBorder="1" applyAlignment="1">
      <alignment horizontal="center"/>
    </xf>
    <xf numFmtId="0" fontId="0" fillId="0" borderId="16" xfId="0" applyBorder="1"/>
    <xf numFmtId="0" fontId="20" fillId="6" borderId="9" xfId="0" applyFont="1" applyFill="1" applyBorder="1" applyAlignment="1">
      <alignment horizontal="left" vertical="center"/>
    </xf>
    <xf numFmtId="0" fontId="7" fillId="0" borderId="16" xfId="0" applyFont="1" applyBorder="1" applyAlignment="1">
      <alignment horizontal="center"/>
    </xf>
    <xf numFmtId="0" fontId="20" fillId="6" borderId="14" xfId="0" applyFont="1" applyFill="1" applyBorder="1" applyAlignment="1">
      <alignment horizontal="left" vertical="center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3" fillId="5" borderId="9" xfId="0" applyFont="1" applyFill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0" fillId="6" borderId="0" xfId="0" applyFill="1" applyAlignment="1">
      <alignment horizontal="center" vertical="top"/>
    </xf>
    <xf numFmtId="0" fontId="9" fillId="6" borderId="0" xfId="0" applyFont="1" applyFill="1" applyAlignment="1">
      <alignment horizontal="center" vertical="center"/>
    </xf>
    <xf numFmtId="2" fontId="9" fillId="6" borderId="0" xfId="0" applyNumberFormat="1" applyFont="1" applyFill="1" applyAlignment="1">
      <alignment horizontal="center" vertical="center"/>
    </xf>
    <xf numFmtId="0" fontId="29" fillId="6" borderId="4" xfId="0" applyFont="1" applyFill="1" applyBorder="1" applyAlignment="1">
      <alignment horizontal="center"/>
    </xf>
    <xf numFmtId="0" fontId="29" fillId="6" borderId="0" xfId="0" applyFont="1" applyFill="1" applyAlignment="1">
      <alignment horizontal="center"/>
    </xf>
    <xf numFmtId="0" fontId="29" fillId="6" borderId="5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 vertical="center"/>
    </xf>
    <xf numFmtId="2" fontId="9" fillId="7" borderId="9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/>
    </xf>
    <xf numFmtId="0" fontId="42" fillId="6" borderId="9" xfId="1" applyFont="1" applyFill="1" applyBorder="1" applyAlignment="1">
      <alignment horizontal="center" vertical="center" wrapText="1"/>
    </xf>
    <xf numFmtId="164" fontId="43" fillId="6" borderId="9" xfId="1" applyNumberFormat="1" applyFont="1" applyFill="1" applyBorder="1" applyAlignment="1">
      <alignment horizontal="center" vertical="center" shrinkToFit="1"/>
    </xf>
    <xf numFmtId="165" fontId="43" fillId="6" borderId="9" xfId="1" applyNumberFormat="1" applyFont="1" applyFill="1" applyBorder="1" applyAlignment="1">
      <alignment horizontal="center" vertical="center" shrinkToFit="1"/>
    </xf>
    <xf numFmtId="2" fontId="43" fillId="6" borderId="9" xfId="1" applyNumberFormat="1" applyFont="1" applyFill="1" applyBorder="1" applyAlignment="1">
      <alignment horizontal="center" vertical="center" shrinkToFit="1"/>
    </xf>
    <xf numFmtId="0" fontId="29" fillId="6" borderId="9" xfId="0" applyFont="1" applyFill="1" applyBorder="1" applyAlignment="1">
      <alignment horizontal="left"/>
    </xf>
    <xf numFmtId="0" fontId="29" fillId="6" borderId="9" xfId="0" applyFont="1" applyFill="1" applyBorder="1"/>
    <xf numFmtId="0" fontId="29" fillId="6" borderId="9" xfId="0" applyFont="1" applyFill="1" applyBorder="1" applyAlignment="1">
      <alignment horizontal="center"/>
    </xf>
    <xf numFmtId="0" fontId="11" fillId="0" borderId="9" xfId="0" applyFont="1" applyBorder="1" applyAlignment="1">
      <alignment vertical="center"/>
    </xf>
    <xf numFmtId="0" fontId="0" fillId="0" borderId="9" xfId="0" applyBorder="1"/>
    <xf numFmtId="0" fontId="11" fillId="6" borderId="9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/>
    </xf>
    <xf numFmtId="0" fontId="15" fillId="6" borderId="9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top"/>
    </xf>
    <xf numFmtId="0" fontId="5" fillId="3" borderId="13" xfId="0" applyFont="1" applyFill="1" applyBorder="1" applyAlignment="1">
      <alignment horizontal="center" vertical="top"/>
    </xf>
    <xf numFmtId="0" fontId="7" fillId="3" borderId="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top"/>
    </xf>
    <xf numFmtId="0" fontId="7" fillId="6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6" borderId="9" xfId="0" applyFont="1" applyFill="1" applyBorder="1" applyAlignment="1">
      <alignment horizontal="left" vertical="center"/>
    </xf>
    <xf numFmtId="0" fontId="11" fillId="6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6" borderId="9" xfId="0" applyFont="1" applyFill="1" applyBorder="1" applyAlignment="1">
      <alignment horizontal="left" vertical="center"/>
    </xf>
    <xf numFmtId="0" fontId="19" fillId="0" borderId="9" xfId="0" applyFont="1" applyBorder="1" applyAlignment="1">
      <alignment horizontal="center" vertical="center"/>
    </xf>
    <xf numFmtId="0" fontId="23" fillId="0" borderId="9" xfId="0" applyFont="1" applyBorder="1"/>
    <xf numFmtId="0" fontId="26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/>
    </xf>
    <xf numFmtId="0" fontId="29" fillId="7" borderId="9" xfId="0" applyFont="1" applyFill="1" applyBorder="1" applyAlignment="1">
      <alignment horizontal="center"/>
    </xf>
    <xf numFmtId="2" fontId="29" fillId="7" borderId="9" xfId="0" applyNumberFormat="1" applyFont="1" applyFill="1" applyBorder="1" applyAlignment="1">
      <alignment horizontal="center"/>
    </xf>
    <xf numFmtId="0" fontId="30" fillId="8" borderId="9" xfId="0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top"/>
    </xf>
    <xf numFmtId="0" fontId="0" fillId="0" borderId="9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27" fillId="6" borderId="9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21" fillId="5" borderId="9" xfId="0" applyFont="1" applyFill="1" applyBorder="1" applyAlignment="1">
      <alignment horizontal="left" vertical="center" wrapText="1"/>
    </xf>
    <xf numFmtId="0" fontId="23" fillId="0" borderId="9" xfId="0" applyFont="1" applyBorder="1" applyAlignment="1">
      <alignment horizontal="center"/>
    </xf>
    <xf numFmtId="0" fontId="9" fillId="5" borderId="9" xfId="0" applyFont="1" applyFill="1" applyBorder="1" applyAlignment="1">
      <alignment horizontal="left" vertical="center" wrapText="1"/>
    </xf>
    <xf numFmtId="0" fontId="23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/>
    </xf>
    <xf numFmtId="0" fontId="20" fillId="6" borderId="9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4" fillId="6" borderId="9" xfId="0" applyFont="1" applyFill="1" applyBorder="1" applyAlignment="1">
      <alignment horizontal="left" vertical="center"/>
    </xf>
    <xf numFmtId="0" fontId="26" fillId="9" borderId="9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left" vertical="center"/>
    </xf>
    <xf numFmtId="0" fontId="20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/>
    </xf>
    <xf numFmtId="0" fontId="15" fillId="9" borderId="9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center"/>
    </xf>
    <xf numFmtId="0" fontId="31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/>
    </xf>
    <xf numFmtId="0" fontId="26" fillId="0" borderId="9" xfId="0" applyFont="1" applyBorder="1" applyAlignment="1">
      <alignment horizontal="center" vertical="center"/>
    </xf>
    <xf numFmtId="0" fontId="18" fillId="5" borderId="9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9" xfId="0" applyFont="1" applyBorder="1"/>
    <xf numFmtId="0" fontId="33" fillId="0" borderId="9" xfId="0" applyFont="1" applyBorder="1" applyAlignment="1">
      <alignment horizontal="left" vertical="center"/>
    </xf>
    <xf numFmtId="0" fontId="29" fillId="8" borderId="9" xfId="0" applyFont="1" applyFill="1" applyBorder="1" applyAlignment="1">
      <alignment horizontal="center"/>
    </xf>
    <xf numFmtId="2" fontId="29" fillId="8" borderId="9" xfId="0" applyNumberFormat="1" applyFont="1" applyFill="1" applyBorder="1" applyAlignment="1">
      <alignment horizontal="center"/>
    </xf>
    <xf numFmtId="0" fontId="29" fillId="7" borderId="9" xfId="0" applyFont="1" applyFill="1" applyBorder="1" applyAlignment="1">
      <alignment horizontal="center" vertical="center"/>
    </xf>
    <xf numFmtId="0" fontId="29" fillId="8" borderId="9" xfId="0" applyFont="1" applyFill="1" applyBorder="1" applyAlignment="1">
      <alignment horizontal="center" vertical="center"/>
    </xf>
    <xf numFmtId="0" fontId="34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left" vertical="center" wrapText="1"/>
    </xf>
    <xf numFmtId="0" fontId="23" fillId="0" borderId="9" xfId="0" applyFont="1" applyBorder="1" applyAlignment="1">
      <alignment vertical="center"/>
    </xf>
    <xf numFmtId="0" fontId="18" fillId="0" borderId="9" xfId="0" applyFont="1" applyBorder="1" applyAlignment="1">
      <alignment horizontal="left" vertical="center" wrapText="1"/>
    </xf>
    <xf numFmtId="0" fontId="0" fillId="6" borderId="9" xfId="0" applyFill="1" applyBorder="1" applyAlignment="1">
      <alignment horizontal="left"/>
    </xf>
    <xf numFmtId="0" fontId="18" fillId="6" borderId="9" xfId="0" applyFont="1" applyFill="1" applyBorder="1" applyAlignment="1">
      <alignment horizontal="left" vertical="center"/>
    </xf>
    <xf numFmtId="0" fontId="18" fillId="5" borderId="9" xfId="0" applyFont="1" applyFill="1" applyBorder="1" applyAlignment="1">
      <alignment horizontal="left" vertical="center" wrapText="1"/>
    </xf>
    <xf numFmtId="2" fontId="38" fillId="14" borderId="19" xfId="0" applyNumberFormat="1" applyFont="1" applyFill="1" applyBorder="1" applyAlignment="1">
      <alignment horizontal="center" vertical="center"/>
    </xf>
    <xf numFmtId="2" fontId="38" fillId="14" borderId="20" xfId="0" applyNumberFormat="1" applyFont="1" applyFill="1" applyBorder="1" applyAlignment="1">
      <alignment horizontal="center" vertical="center"/>
    </xf>
    <xf numFmtId="2" fontId="38" fillId="14" borderId="22" xfId="0" applyNumberFormat="1" applyFont="1" applyFill="1" applyBorder="1" applyAlignment="1">
      <alignment horizontal="center" vertical="center"/>
    </xf>
    <xf numFmtId="2" fontId="38" fillId="14" borderId="23" xfId="0" applyNumberFormat="1" applyFont="1" applyFill="1" applyBorder="1" applyAlignment="1">
      <alignment horizontal="center" vertical="center"/>
    </xf>
    <xf numFmtId="0" fontId="21" fillId="14" borderId="18" xfId="0" applyFont="1" applyFill="1" applyBorder="1" applyAlignment="1">
      <alignment horizontal="center" vertical="center"/>
    </xf>
    <xf numFmtId="0" fontId="21" fillId="14" borderId="19" xfId="0" applyFont="1" applyFill="1" applyBorder="1" applyAlignment="1">
      <alignment horizontal="center" vertical="center"/>
    </xf>
    <xf numFmtId="0" fontId="21" fillId="14" borderId="21" xfId="0" applyFont="1" applyFill="1" applyBorder="1" applyAlignment="1">
      <alignment horizontal="center" vertical="center"/>
    </xf>
    <xf numFmtId="0" fontId="21" fillId="14" borderId="22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26" fillId="0" borderId="9" xfId="0" applyFont="1" applyBorder="1" applyAlignment="1">
      <alignment horizontal="left"/>
    </xf>
    <xf numFmtId="0" fontId="0" fillId="6" borderId="9" xfId="0" applyFill="1" applyBorder="1" applyAlignment="1">
      <alignment horizontal="center" vertical="top"/>
    </xf>
    <xf numFmtId="0" fontId="8" fillId="6" borderId="9" xfId="0" applyFont="1" applyFill="1" applyBorder="1" applyAlignment="1">
      <alignment horizontal="left" vertical="center"/>
    </xf>
    <xf numFmtId="0" fontId="26" fillId="6" borderId="9" xfId="0" applyFont="1" applyFill="1" applyBorder="1" applyAlignment="1">
      <alignment horizontal="left"/>
    </xf>
    <xf numFmtId="0" fontId="0" fillId="0" borderId="12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20" fillId="13" borderId="9" xfId="0" applyFont="1" applyFill="1" applyBorder="1" applyAlignment="1">
      <alignment horizontal="left" vertical="center"/>
    </xf>
    <xf numFmtId="0" fontId="7" fillId="6" borderId="15" xfId="0" applyFont="1" applyFill="1" applyBorder="1" applyAlignment="1">
      <alignment horizontal="left" vertical="center"/>
    </xf>
    <xf numFmtId="0" fontId="7" fillId="6" borderId="16" xfId="0" applyFont="1" applyFill="1" applyBorder="1" applyAlignment="1">
      <alignment horizontal="left" vertical="center"/>
    </xf>
    <xf numFmtId="0" fontId="7" fillId="6" borderId="14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37" fillId="6" borderId="15" xfId="0" applyFont="1" applyFill="1" applyBorder="1" applyAlignment="1">
      <alignment horizontal="left" vertical="center" wrapText="1"/>
    </xf>
    <xf numFmtId="0" fontId="37" fillId="6" borderId="16" xfId="0" applyFont="1" applyFill="1" applyBorder="1" applyAlignment="1">
      <alignment horizontal="left" vertical="center" wrapText="1"/>
    </xf>
    <xf numFmtId="0" fontId="37" fillId="6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35" fillId="5" borderId="15" xfId="0" applyFont="1" applyFill="1" applyBorder="1" applyAlignment="1">
      <alignment horizontal="left" wrapText="1"/>
    </xf>
    <xf numFmtId="0" fontId="35" fillId="5" borderId="16" xfId="0" applyFont="1" applyFill="1" applyBorder="1" applyAlignment="1">
      <alignment horizontal="left" wrapText="1"/>
    </xf>
    <xf numFmtId="0" fontId="35" fillId="5" borderId="14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7" fillId="6" borderId="12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6" fillId="5" borderId="9" xfId="0" applyFont="1" applyFill="1" applyBorder="1" applyAlignment="1">
      <alignment horizontal="left"/>
    </xf>
    <xf numFmtId="0" fontId="18" fillId="6" borderId="9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37" fillId="6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35" fillId="5" borderId="9" xfId="0" applyFont="1" applyFill="1" applyBorder="1" applyAlignment="1">
      <alignment horizontal="left" wrapText="1"/>
    </xf>
    <xf numFmtId="0" fontId="29" fillId="12" borderId="9" xfId="0" applyFont="1" applyFill="1" applyBorder="1" applyAlignment="1">
      <alignment horizontal="center" vertical="top"/>
    </xf>
    <xf numFmtId="0" fontId="9" fillId="6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3" fillId="5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1" fillId="6" borderId="9" xfId="0" applyFont="1" applyFill="1" applyBorder="1" applyAlignment="1">
      <alignment horizontal="center" vertical="center"/>
    </xf>
    <xf numFmtId="0" fontId="26" fillId="0" borderId="7" xfId="0" applyFont="1" applyBorder="1" applyAlignment="1">
      <alignment horizontal="left"/>
    </xf>
    <xf numFmtId="0" fontId="9" fillId="4" borderId="1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20" fillId="6" borderId="15" xfId="0" applyFont="1" applyFill="1" applyBorder="1" applyAlignment="1">
      <alignment horizontal="left" vertical="center"/>
    </xf>
    <xf numFmtId="0" fontId="20" fillId="6" borderId="16" xfId="0" applyFont="1" applyFill="1" applyBorder="1" applyAlignment="1">
      <alignment horizontal="left" vertical="center"/>
    </xf>
    <xf numFmtId="0" fontId="20" fillId="6" borderId="14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7" fillId="6" borderId="14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left" vertical="center"/>
    </xf>
    <xf numFmtId="0" fontId="15" fillId="9" borderId="16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4" fillId="0" borderId="16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5" fillId="6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/>
    </xf>
    <xf numFmtId="0" fontId="0" fillId="0" borderId="14" xfId="0" applyBorder="1"/>
    <xf numFmtId="0" fontId="20" fillId="0" borderId="16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/>
    </xf>
    <xf numFmtId="0" fontId="19" fillId="0" borderId="16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25" fillId="6" borderId="14" xfId="0" applyFont="1" applyFill="1" applyBorder="1" applyAlignment="1">
      <alignment horizontal="left" vertical="center"/>
    </xf>
    <xf numFmtId="0" fontId="23" fillId="0" borderId="14" xfId="0" applyFont="1" applyBorder="1"/>
    <xf numFmtId="0" fontId="7" fillId="6" borderId="14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27" fillId="6" borderId="14" xfId="0" applyFont="1" applyFill="1" applyBorder="1" applyAlignment="1">
      <alignment vertical="center" wrapText="1"/>
    </xf>
    <xf numFmtId="0" fontId="29" fillId="7" borderId="14" xfId="0" applyFont="1" applyFill="1" applyBorder="1" applyAlignment="1">
      <alignment horizontal="center"/>
    </xf>
    <xf numFmtId="0" fontId="8" fillId="0" borderId="14" xfId="0" applyFont="1" applyBorder="1" applyAlignment="1">
      <alignment vertical="center"/>
    </xf>
    <xf numFmtId="0" fontId="30" fillId="8" borderId="14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left" vertical="center"/>
    </xf>
    <xf numFmtId="0" fontId="14" fillId="6" borderId="14" xfId="0" applyFont="1" applyFill="1" applyBorder="1" applyAlignment="1">
      <alignment horizontal="left" vertical="center"/>
    </xf>
    <xf numFmtId="0" fontId="21" fillId="6" borderId="16" xfId="0" applyFont="1" applyFill="1" applyBorder="1" applyAlignment="1">
      <alignment horizontal="left" vertical="center" wrapText="1"/>
    </xf>
    <xf numFmtId="0" fontId="21" fillId="6" borderId="14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left" vertical="center"/>
    </xf>
    <xf numFmtId="0" fontId="9" fillId="6" borderId="16" xfId="0" applyFont="1" applyFill="1" applyBorder="1" applyAlignment="1">
      <alignment horizontal="left" vertical="center" wrapText="1"/>
    </xf>
    <xf numFmtId="0" fontId="9" fillId="6" borderId="14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/>
    </xf>
    <xf numFmtId="0" fontId="12" fillId="6" borderId="2" xfId="0" applyFont="1" applyFill="1" applyBorder="1" applyAlignment="1">
      <alignment horizontal="left"/>
    </xf>
    <xf numFmtId="0" fontId="12" fillId="6" borderId="3" xfId="0" applyFont="1" applyFill="1" applyBorder="1" applyAlignment="1">
      <alignment horizontal="left"/>
    </xf>
    <xf numFmtId="0" fontId="20" fillId="0" borderId="1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7" fillId="6" borderId="14" xfId="0" applyFont="1" applyFill="1" applyBorder="1" applyAlignment="1">
      <alignment horizontal="center" vertical="center" wrapText="1"/>
    </xf>
    <xf numFmtId="0" fontId="26" fillId="9" borderId="14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6" borderId="15" xfId="0" applyFont="1" applyFill="1" applyBorder="1" applyAlignment="1">
      <alignment horizontal="center"/>
    </xf>
    <xf numFmtId="0" fontId="7" fillId="6" borderId="16" xfId="0" applyFont="1" applyFill="1" applyBorder="1" applyAlignment="1">
      <alignment horizontal="center"/>
    </xf>
    <xf numFmtId="0" fontId="7" fillId="6" borderId="14" xfId="0" applyFont="1" applyFill="1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18" fillId="6" borderId="15" xfId="0" applyFont="1" applyFill="1" applyBorder="1" applyAlignment="1">
      <alignment horizontal="left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8" xfId="0" applyFont="1" applyBorder="1" applyAlignment="1">
      <alignment horizontal="left" vertical="center"/>
    </xf>
    <xf numFmtId="0" fontId="7" fillId="0" borderId="1" xfId="0" applyFont="1" applyBorder="1"/>
    <xf numFmtId="0" fontId="7" fillId="0" borderId="2" xfId="0" applyFont="1" applyBorder="1"/>
    <xf numFmtId="0" fontId="9" fillId="4" borderId="3" xfId="0" applyFont="1" applyFill="1" applyBorder="1" applyAlignment="1">
      <alignment horizontal="center" vertical="center"/>
    </xf>
    <xf numFmtId="0" fontId="29" fillId="8" borderId="14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34" fillId="0" borderId="14" xfId="0" applyFont="1" applyBorder="1" applyAlignment="1">
      <alignment horizontal="left" vertical="center"/>
    </xf>
    <xf numFmtId="0" fontId="20" fillId="13" borderId="14" xfId="0" applyFont="1" applyFill="1" applyBorder="1" applyAlignment="1">
      <alignment horizontal="left" vertical="center"/>
    </xf>
    <xf numFmtId="0" fontId="20" fillId="6" borderId="16" xfId="0" applyFont="1" applyFill="1" applyBorder="1" applyAlignment="1">
      <alignment horizontal="left" vertical="center" wrapText="1"/>
    </xf>
    <xf numFmtId="0" fontId="20" fillId="6" borderId="14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vertical="center"/>
    </xf>
    <xf numFmtId="0" fontId="18" fillId="0" borderId="14" xfId="0" applyFont="1" applyBorder="1" applyAlignment="1">
      <alignment horizontal="left" vertical="center" wrapText="1"/>
    </xf>
    <xf numFmtId="0" fontId="18" fillId="6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9" fillId="11" borderId="9" xfId="0" applyFont="1" applyFill="1" applyBorder="1" applyAlignment="1">
      <alignment horizontal="center" vertical="center"/>
    </xf>
    <xf numFmtId="0" fontId="35" fillId="6" borderId="9" xfId="0" applyFont="1" applyFill="1" applyBorder="1" applyAlignment="1">
      <alignment horizontal="left" wrapText="1"/>
    </xf>
    <xf numFmtId="0" fontId="26" fillId="0" borderId="15" xfId="0" applyFont="1" applyBorder="1" applyAlignment="1">
      <alignment horizontal="left"/>
    </xf>
    <xf numFmtId="0" fontId="26" fillId="0" borderId="16" xfId="0" applyFont="1" applyBorder="1" applyAlignment="1">
      <alignment horizontal="left"/>
    </xf>
    <xf numFmtId="0" fontId="26" fillId="0" borderId="14" xfId="0" applyFont="1" applyBorder="1" applyAlignment="1">
      <alignment horizontal="left"/>
    </xf>
    <xf numFmtId="0" fontId="7" fillId="6" borderId="15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26" fillId="6" borderId="15" xfId="0" applyFont="1" applyFill="1" applyBorder="1" applyAlignment="1">
      <alignment horizontal="left"/>
    </xf>
    <xf numFmtId="0" fontId="26" fillId="6" borderId="16" xfId="0" applyFont="1" applyFill="1" applyBorder="1" applyAlignment="1">
      <alignment horizontal="left"/>
    </xf>
    <xf numFmtId="0" fontId="26" fillId="6" borderId="14" xfId="0" applyFont="1" applyFill="1" applyBorder="1" applyAlignment="1">
      <alignment horizontal="left"/>
    </xf>
    <xf numFmtId="0" fontId="29" fillId="7" borderId="1" xfId="0" applyFont="1" applyFill="1" applyBorder="1" applyAlignment="1">
      <alignment horizontal="center"/>
    </xf>
    <xf numFmtId="0" fontId="29" fillId="7" borderId="2" xfId="0" applyFont="1" applyFill="1" applyBorder="1" applyAlignment="1">
      <alignment horizontal="center"/>
    </xf>
    <xf numFmtId="0" fontId="29" fillId="7" borderId="3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26" fillId="8" borderId="9" xfId="0" applyFont="1" applyFill="1" applyBorder="1" applyAlignment="1">
      <alignment horizontal="left"/>
    </xf>
    <xf numFmtId="0" fontId="7" fillId="8" borderId="9" xfId="0" applyFont="1" applyFill="1" applyBorder="1" applyAlignment="1">
      <alignment horizontal="left" vertical="center"/>
    </xf>
    <xf numFmtId="0" fontId="0" fillId="8" borderId="9" xfId="0" applyFill="1" applyBorder="1" applyAlignment="1">
      <alignment horizontal="center"/>
    </xf>
    <xf numFmtId="0" fontId="9" fillId="8" borderId="9" xfId="0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horizontal="left" vertical="center" wrapText="1"/>
    </xf>
    <xf numFmtId="0" fontId="0" fillId="8" borderId="9" xfId="0" applyFill="1" applyBorder="1" applyAlignment="1">
      <alignment horizontal="left"/>
    </xf>
    <xf numFmtId="0" fontId="7" fillId="8" borderId="9" xfId="0" applyFont="1" applyFill="1" applyBorder="1" applyAlignment="1">
      <alignment horizontal="center"/>
    </xf>
  </cellXfs>
  <cellStyles count="2">
    <cellStyle name="Normalny" xfId="0" builtinId="0"/>
    <cellStyle name="Normalny 2" xfId="1" xr:uid="{14E89E0C-7277-48BD-B118-4DAE9C71CBBA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01"/>
  <sheetViews>
    <sheetView topLeftCell="A488" workbookViewId="0">
      <selection activeCell="B588" sqref="B588:F599"/>
    </sheetView>
  </sheetViews>
  <sheetFormatPr defaultRowHeight="15"/>
  <cols>
    <col min="1" max="1" width="3.85546875" style="66" customWidth="1"/>
    <col min="4" max="4" width="25.140625" customWidth="1"/>
    <col min="5" max="5" width="9.140625" style="19"/>
    <col min="6" max="6" width="10.28515625" style="19" customWidth="1"/>
    <col min="7" max="7" width="12.85546875" style="19" customWidth="1"/>
    <col min="8" max="8" width="9.140625" style="19" customWidth="1"/>
    <col min="9" max="9" width="0" hidden="1" customWidth="1"/>
  </cols>
  <sheetData>
    <row r="2" spans="1:9">
      <c r="A2" s="154" t="s">
        <v>10</v>
      </c>
      <c r="B2" s="155"/>
      <c r="C2" s="155"/>
      <c r="D2" s="155"/>
      <c r="E2" s="155"/>
      <c r="F2" s="155"/>
      <c r="G2" s="155"/>
      <c r="H2" s="156"/>
    </row>
    <row r="3" spans="1:9">
      <c r="A3" s="157"/>
      <c r="B3" s="158"/>
      <c r="C3" s="158"/>
      <c r="D3" s="158"/>
      <c r="E3" s="158"/>
      <c r="F3" s="158"/>
      <c r="G3" s="158"/>
      <c r="H3" s="159"/>
    </row>
    <row r="4" spans="1:9" ht="36" customHeight="1" thickBot="1">
      <c r="A4" s="160" t="s">
        <v>0</v>
      </c>
      <c r="B4" s="161"/>
      <c r="C4" s="161"/>
      <c r="D4" s="161"/>
      <c r="E4" s="161"/>
      <c r="F4" s="161"/>
      <c r="G4" s="161"/>
      <c r="H4" s="162"/>
    </row>
    <row r="5" spans="1:9" ht="15.75">
      <c r="A5" s="79"/>
      <c r="B5" s="163" t="s">
        <v>1</v>
      </c>
      <c r="C5" s="163"/>
      <c r="D5" s="163"/>
      <c r="E5" s="163"/>
      <c r="F5" s="163"/>
      <c r="G5" s="163"/>
      <c r="H5" s="164"/>
    </row>
    <row r="6" spans="1:9" ht="25.5">
      <c r="A6" s="165"/>
      <c r="B6" s="167" t="s">
        <v>2</v>
      </c>
      <c r="C6" s="167"/>
      <c r="D6" s="167"/>
      <c r="E6" s="168" t="s">
        <v>3</v>
      </c>
      <c r="F6" s="52" t="s">
        <v>4</v>
      </c>
      <c r="G6" s="52" t="s">
        <v>5</v>
      </c>
      <c r="H6" s="53" t="s">
        <v>6</v>
      </c>
    </row>
    <row r="7" spans="1:9">
      <c r="A7" s="166"/>
      <c r="B7" s="167"/>
      <c r="C7" s="167"/>
      <c r="D7" s="167"/>
      <c r="E7" s="168"/>
      <c r="F7" s="51" t="s">
        <v>7</v>
      </c>
      <c r="G7" s="51" t="s">
        <v>8</v>
      </c>
      <c r="H7" s="51" t="s">
        <v>9</v>
      </c>
    </row>
    <row r="8" spans="1:9" hidden="1">
      <c r="A8" s="147" t="s">
        <v>12</v>
      </c>
      <c r="B8" s="147"/>
      <c r="C8" s="147"/>
      <c r="D8" s="147"/>
      <c r="E8" s="147"/>
      <c r="F8" s="147"/>
      <c r="G8" s="147"/>
      <c r="H8" s="147"/>
    </row>
    <row r="9" spans="1:9">
      <c r="A9" s="169" t="s">
        <v>35</v>
      </c>
      <c r="B9" s="152" t="s">
        <v>11</v>
      </c>
      <c r="C9" s="152"/>
      <c r="D9" s="152"/>
      <c r="E9" s="152"/>
      <c r="F9" s="152"/>
      <c r="G9" s="152"/>
      <c r="H9" s="152"/>
    </row>
    <row r="10" spans="1:9">
      <c r="A10" s="169"/>
      <c r="B10" s="148" t="s">
        <v>13</v>
      </c>
      <c r="C10" s="148"/>
      <c r="D10" s="148"/>
      <c r="E10" s="1" t="s">
        <v>14</v>
      </c>
      <c r="F10" s="1">
        <v>1</v>
      </c>
      <c r="G10" s="1">
        <v>0.5</v>
      </c>
      <c r="H10" s="1">
        <v>12</v>
      </c>
    </row>
    <row r="11" spans="1:9">
      <c r="A11" s="169"/>
      <c r="B11" s="148" t="s">
        <v>15</v>
      </c>
      <c r="C11" s="148"/>
      <c r="D11" s="148"/>
      <c r="E11" s="1" t="s">
        <v>16</v>
      </c>
      <c r="F11" s="1">
        <v>16</v>
      </c>
      <c r="G11" s="1">
        <v>0.26</v>
      </c>
      <c r="H11" s="1">
        <f t="shared" ref="H11" si="0">F11*G11</f>
        <v>4.16</v>
      </c>
    </row>
    <row r="12" spans="1:9">
      <c r="A12" s="169"/>
      <c r="B12" s="149"/>
      <c r="C12" s="149"/>
      <c r="D12" s="149"/>
      <c r="E12" s="149"/>
      <c r="F12" s="147" t="s">
        <v>17</v>
      </c>
      <c r="G12" s="147"/>
      <c r="H12" s="9">
        <f>SUM(H10:H11)</f>
        <v>16.16</v>
      </c>
    </row>
    <row r="13" spans="1:9" hidden="1">
      <c r="A13" s="71" t="s">
        <v>36</v>
      </c>
      <c r="B13" s="211" t="s">
        <v>18</v>
      </c>
      <c r="C13" s="211"/>
      <c r="D13" s="211"/>
      <c r="E13" s="211"/>
      <c r="F13" s="211"/>
      <c r="G13" s="211"/>
      <c r="H13" s="211"/>
      <c r="I13" t="s">
        <v>178</v>
      </c>
    </row>
    <row r="14" spans="1:9">
      <c r="A14" s="169" t="s">
        <v>37</v>
      </c>
      <c r="B14" s="152" t="s">
        <v>19</v>
      </c>
      <c r="C14" s="152"/>
      <c r="D14" s="152"/>
      <c r="E14" s="152"/>
      <c r="F14" s="152"/>
      <c r="G14" s="152"/>
      <c r="H14" s="152"/>
    </row>
    <row r="15" spans="1:9">
      <c r="A15" s="169"/>
      <c r="B15" s="148" t="s">
        <v>20</v>
      </c>
      <c r="C15" s="148"/>
      <c r="D15" s="148"/>
      <c r="E15" s="1" t="s">
        <v>21</v>
      </c>
      <c r="F15" s="1">
        <v>106</v>
      </c>
      <c r="G15" s="1">
        <v>0.04</v>
      </c>
      <c r="H15" s="1">
        <f>F15*G15</f>
        <v>4.24</v>
      </c>
    </row>
    <row r="16" spans="1:9">
      <c r="A16" s="169"/>
      <c r="B16" s="148" t="s">
        <v>20</v>
      </c>
      <c r="C16" s="148"/>
      <c r="D16" s="148"/>
      <c r="E16" s="1" t="s">
        <v>22</v>
      </c>
      <c r="F16" s="1">
        <f>45+34</f>
        <v>79</v>
      </c>
      <c r="G16" s="1">
        <v>0.12</v>
      </c>
      <c r="H16" s="1">
        <f t="shared" ref="H16:H18" si="1">F16*G16</f>
        <v>9.48</v>
      </c>
    </row>
    <row r="17" spans="1:9">
      <c r="A17" s="169"/>
      <c r="B17" s="148" t="s">
        <v>23</v>
      </c>
      <c r="C17" s="148"/>
      <c r="D17" s="148"/>
      <c r="E17" s="1" t="s">
        <v>24</v>
      </c>
      <c r="F17" s="1">
        <f>181+141</f>
        <v>322</v>
      </c>
      <c r="G17" s="1">
        <v>0.24</v>
      </c>
      <c r="H17" s="1">
        <f t="shared" si="1"/>
        <v>77.28</v>
      </c>
    </row>
    <row r="18" spans="1:9">
      <c r="A18" s="169"/>
      <c r="B18" s="148" t="s">
        <v>25</v>
      </c>
      <c r="C18" s="148"/>
      <c r="D18" s="148"/>
      <c r="E18" s="1" t="s">
        <v>26</v>
      </c>
      <c r="F18" s="1">
        <v>112</v>
      </c>
      <c r="G18" s="1">
        <v>0.08</v>
      </c>
      <c r="H18" s="1">
        <f t="shared" si="1"/>
        <v>8.9600000000000009</v>
      </c>
    </row>
    <row r="19" spans="1:9">
      <c r="A19" s="169"/>
      <c r="B19" s="148" t="s">
        <v>13</v>
      </c>
      <c r="C19" s="148"/>
      <c r="D19" s="148"/>
      <c r="E19" s="1" t="s">
        <v>14</v>
      </c>
      <c r="F19" s="1">
        <v>1</v>
      </c>
      <c r="G19" s="1">
        <v>0.5</v>
      </c>
      <c r="H19" s="1">
        <v>12</v>
      </c>
    </row>
    <row r="20" spans="1:9">
      <c r="A20" s="169"/>
      <c r="B20" s="148" t="s">
        <v>15</v>
      </c>
      <c r="C20" s="148"/>
      <c r="D20" s="148"/>
      <c r="E20" s="1" t="s">
        <v>27</v>
      </c>
      <c r="F20" s="1">
        <v>16</v>
      </c>
      <c r="G20" s="1">
        <v>0.5</v>
      </c>
      <c r="H20" s="1">
        <f t="shared" ref="H20" si="2">F20*G20</f>
        <v>8</v>
      </c>
    </row>
    <row r="21" spans="1:9" ht="15" customHeight="1">
      <c r="A21" s="169"/>
      <c r="B21" s="151" t="s">
        <v>28</v>
      </c>
      <c r="C21" s="151"/>
      <c r="D21" s="151"/>
      <c r="E21" s="13" t="s">
        <v>29</v>
      </c>
      <c r="F21" s="13">
        <v>11</v>
      </c>
      <c r="G21" s="13">
        <v>0.23</v>
      </c>
      <c r="H21" s="1">
        <f>F21*G21</f>
        <v>2.5300000000000002</v>
      </c>
      <c r="I21" t="s">
        <v>54</v>
      </c>
    </row>
    <row r="22" spans="1:9">
      <c r="A22" s="169"/>
      <c r="B22" s="151" t="s">
        <v>28</v>
      </c>
      <c r="C22" s="151"/>
      <c r="D22" s="151"/>
      <c r="E22" s="13" t="s">
        <v>30</v>
      </c>
      <c r="F22" s="13">
        <v>11</v>
      </c>
      <c r="G22" s="13">
        <v>0.23</v>
      </c>
      <c r="H22" s="1">
        <f>F22*G22</f>
        <v>2.5300000000000002</v>
      </c>
      <c r="I22" t="s">
        <v>55</v>
      </c>
    </row>
    <row r="23" spans="1:9">
      <c r="A23" s="169"/>
      <c r="B23" s="189"/>
      <c r="C23" s="189"/>
      <c r="D23" s="189"/>
      <c r="E23" s="189"/>
      <c r="F23" s="147" t="s">
        <v>17</v>
      </c>
      <c r="G23" s="147"/>
      <c r="H23" s="16">
        <f>SUM(H15:H22)</f>
        <v>125.02000000000001</v>
      </c>
    </row>
    <row r="24" spans="1:9" ht="18" customHeight="1">
      <c r="A24" s="169" t="s">
        <v>38</v>
      </c>
      <c r="B24" s="153" t="s">
        <v>39</v>
      </c>
      <c r="C24" s="153"/>
      <c r="D24" s="153"/>
      <c r="E24" s="153"/>
      <c r="F24" s="153"/>
      <c r="G24" s="153"/>
      <c r="H24" s="153"/>
    </row>
    <row r="25" spans="1:9">
      <c r="A25" s="169"/>
      <c r="B25" s="172" t="s">
        <v>20</v>
      </c>
      <c r="C25" s="172"/>
      <c r="D25" s="172"/>
      <c r="E25" s="1" t="s">
        <v>21</v>
      </c>
      <c r="F25" s="1">
        <f>30+142</f>
        <v>172</v>
      </c>
      <c r="G25" s="1">
        <v>0.04</v>
      </c>
      <c r="H25" s="1">
        <f>F25*G25</f>
        <v>6.88</v>
      </c>
    </row>
    <row r="26" spans="1:9">
      <c r="A26" s="169"/>
      <c r="B26" s="172" t="s">
        <v>20</v>
      </c>
      <c r="C26" s="172"/>
      <c r="D26" s="172"/>
      <c r="E26" s="1" t="s">
        <v>22</v>
      </c>
      <c r="F26" s="1">
        <f>2.5+2.5+3+16+2.5+2.5+2.5+2.5+2.5+2.5</f>
        <v>39</v>
      </c>
      <c r="G26" s="1">
        <v>0.12</v>
      </c>
      <c r="H26" s="1">
        <f t="shared" ref="H26:H32" si="3">F26*G26</f>
        <v>4.68</v>
      </c>
    </row>
    <row r="27" spans="1:9">
      <c r="A27" s="169"/>
      <c r="B27" s="172" t="s">
        <v>40</v>
      </c>
      <c r="C27" s="172"/>
      <c r="D27" s="172"/>
      <c r="E27" s="1" t="s">
        <v>41</v>
      </c>
      <c r="F27" s="1">
        <f>12+83</f>
        <v>95</v>
      </c>
      <c r="G27" s="1">
        <v>0.2</v>
      </c>
      <c r="H27" s="1">
        <f t="shared" si="3"/>
        <v>19</v>
      </c>
    </row>
    <row r="28" spans="1:9">
      <c r="A28" s="169"/>
      <c r="B28" s="172" t="s">
        <v>40</v>
      </c>
      <c r="C28" s="172"/>
      <c r="D28" s="172"/>
      <c r="E28" s="1" t="s">
        <v>42</v>
      </c>
      <c r="F28" s="1">
        <v>10</v>
      </c>
      <c r="G28" s="1">
        <v>0.18</v>
      </c>
      <c r="H28" s="1">
        <f t="shared" si="3"/>
        <v>1.7999999999999998</v>
      </c>
    </row>
    <row r="29" spans="1:9">
      <c r="A29" s="169"/>
      <c r="B29" s="172" t="s">
        <v>23</v>
      </c>
      <c r="C29" s="172"/>
      <c r="D29" s="172"/>
      <c r="E29" s="1" t="s">
        <v>24</v>
      </c>
      <c r="F29" s="1">
        <f>10+26+25+70+9+9+110</f>
        <v>259</v>
      </c>
      <c r="G29" s="1">
        <v>0.24</v>
      </c>
      <c r="H29" s="1">
        <f t="shared" si="3"/>
        <v>62.16</v>
      </c>
    </row>
    <row r="30" spans="1:9">
      <c r="A30" s="169"/>
      <c r="B30" s="172" t="s">
        <v>43</v>
      </c>
      <c r="C30" s="172"/>
      <c r="D30" s="172"/>
      <c r="E30" s="1" t="s">
        <v>26</v>
      </c>
      <c r="F30" s="1">
        <v>100</v>
      </c>
      <c r="G30" s="1">
        <v>0.08</v>
      </c>
      <c r="H30" s="1">
        <f t="shared" si="3"/>
        <v>8</v>
      </c>
    </row>
    <row r="31" spans="1:9">
      <c r="A31" s="169"/>
      <c r="B31" s="172" t="s">
        <v>44</v>
      </c>
      <c r="C31" s="172"/>
      <c r="D31" s="172"/>
      <c r="E31" s="1" t="s">
        <v>45</v>
      </c>
      <c r="F31" s="1">
        <v>35</v>
      </c>
      <c r="G31" s="1">
        <v>0.12</v>
      </c>
      <c r="H31" s="1">
        <f t="shared" si="3"/>
        <v>4.2</v>
      </c>
    </row>
    <row r="32" spans="1:9">
      <c r="A32" s="169"/>
      <c r="B32" s="172" t="s">
        <v>46</v>
      </c>
      <c r="C32" s="172"/>
      <c r="D32" s="172"/>
      <c r="E32" s="1" t="s">
        <v>47</v>
      </c>
      <c r="F32" s="1">
        <v>24</v>
      </c>
      <c r="G32" s="1">
        <v>0.5</v>
      </c>
      <c r="H32" s="1">
        <f t="shared" si="3"/>
        <v>12</v>
      </c>
    </row>
    <row r="33" spans="1:9">
      <c r="A33" s="169"/>
      <c r="B33" s="172" t="s">
        <v>13</v>
      </c>
      <c r="C33" s="172"/>
      <c r="D33" s="172"/>
      <c r="E33" s="1" t="s">
        <v>14</v>
      </c>
      <c r="F33" s="1">
        <v>4</v>
      </c>
      <c r="G33" s="1">
        <v>0.5</v>
      </c>
      <c r="H33" s="1">
        <f>4*12</f>
        <v>48</v>
      </c>
    </row>
    <row r="34" spans="1:9">
      <c r="A34" s="169"/>
      <c r="B34" s="151" t="s">
        <v>48</v>
      </c>
      <c r="C34" s="151"/>
      <c r="D34" s="151"/>
      <c r="E34" s="170" t="s">
        <v>29</v>
      </c>
      <c r="F34" s="170">
        <v>5</v>
      </c>
      <c r="G34" s="170">
        <v>0.23</v>
      </c>
      <c r="H34" s="171">
        <f>F34*G34</f>
        <v>1.1500000000000001</v>
      </c>
    </row>
    <row r="35" spans="1:9">
      <c r="A35" s="169"/>
      <c r="B35" s="151"/>
      <c r="C35" s="151"/>
      <c r="D35" s="151"/>
      <c r="E35" s="170"/>
      <c r="F35" s="170"/>
      <c r="G35" s="170"/>
      <c r="H35" s="171"/>
    </row>
    <row r="36" spans="1:9">
      <c r="A36" s="169"/>
      <c r="B36" s="149"/>
      <c r="C36" s="149"/>
      <c r="D36" s="149"/>
      <c r="E36" s="149"/>
      <c r="F36" s="147" t="s">
        <v>17</v>
      </c>
      <c r="G36" s="147"/>
      <c r="H36" s="9">
        <f>SUM(H25:H35)</f>
        <v>167.87</v>
      </c>
    </row>
    <row r="37" spans="1:9">
      <c r="A37" s="169" t="s">
        <v>52</v>
      </c>
      <c r="B37" s="153" t="s">
        <v>49</v>
      </c>
      <c r="C37" s="153"/>
      <c r="D37" s="153"/>
      <c r="E37" s="153"/>
      <c r="F37" s="153"/>
      <c r="G37" s="153"/>
      <c r="H37" s="153"/>
    </row>
    <row r="38" spans="1:9">
      <c r="A38" s="169"/>
      <c r="B38" s="8" t="s">
        <v>50</v>
      </c>
      <c r="C38" s="8"/>
      <c r="D38" s="8"/>
      <c r="E38" s="24" t="s">
        <v>51</v>
      </c>
      <c r="F38" s="23">
        <v>1070</v>
      </c>
      <c r="G38" s="23">
        <v>0.12</v>
      </c>
      <c r="H38" s="23">
        <f>F38*G38</f>
        <v>128.4</v>
      </c>
    </row>
    <row r="39" spans="1:9">
      <c r="A39" s="169"/>
      <c r="B39" s="149"/>
      <c r="C39" s="149"/>
      <c r="D39" s="149"/>
      <c r="E39" s="24"/>
      <c r="F39" s="147" t="s">
        <v>17</v>
      </c>
      <c r="G39" s="147"/>
      <c r="H39" s="9">
        <f>H38</f>
        <v>128.4</v>
      </c>
    </row>
    <row r="40" spans="1:9" ht="25.5" customHeight="1">
      <c r="A40" s="169" t="s">
        <v>53</v>
      </c>
      <c r="B40" s="150" t="s">
        <v>31</v>
      </c>
      <c r="C40" s="150"/>
      <c r="D40" s="150"/>
      <c r="E40" s="150"/>
      <c r="F40" s="150"/>
      <c r="G40" s="150"/>
      <c r="H40" s="150"/>
      <c r="I40" t="s">
        <v>55</v>
      </c>
    </row>
    <row r="41" spans="1:9">
      <c r="A41" s="169"/>
      <c r="B41" s="144" t="s">
        <v>20</v>
      </c>
      <c r="C41" s="144"/>
      <c r="D41" s="144"/>
      <c r="E41" s="1" t="s">
        <v>22</v>
      </c>
      <c r="F41" s="1">
        <v>21.5</v>
      </c>
      <c r="G41" s="1">
        <v>0.12</v>
      </c>
      <c r="H41" s="1">
        <f t="shared" ref="H41:H46" si="4">F41*G41</f>
        <v>2.58</v>
      </c>
    </row>
    <row r="42" spans="1:9">
      <c r="A42" s="169"/>
      <c r="B42" s="144" t="s">
        <v>23</v>
      </c>
      <c r="C42" s="144"/>
      <c r="D42" s="144"/>
      <c r="E42" s="1" t="s">
        <v>24</v>
      </c>
      <c r="F42" s="1">
        <v>37.799999999999997</v>
      </c>
      <c r="G42" s="1">
        <v>0.24</v>
      </c>
      <c r="H42" s="1">
        <f t="shared" si="4"/>
        <v>9.0719999999999992</v>
      </c>
    </row>
    <row r="43" spans="1:9">
      <c r="A43" s="169"/>
      <c r="B43" s="144" t="s">
        <v>13</v>
      </c>
      <c r="C43" s="144"/>
      <c r="D43" s="144"/>
      <c r="E43" s="1" t="s">
        <v>14</v>
      </c>
      <c r="F43" s="1">
        <v>5.5</v>
      </c>
      <c r="G43" s="1">
        <v>0.5</v>
      </c>
      <c r="H43" s="1">
        <f t="shared" si="4"/>
        <v>2.75</v>
      </c>
    </row>
    <row r="44" spans="1:9">
      <c r="A44" s="169"/>
      <c r="B44" s="144" t="s">
        <v>15</v>
      </c>
      <c r="C44" s="144"/>
      <c r="D44" s="144"/>
      <c r="E44" s="1" t="s">
        <v>16</v>
      </c>
      <c r="F44" s="1">
        <v>3</v>
      </c>
      <c r="G44" s="1">
        <v>0.26</v>
      </c>
      <c r="H44" s="1">
        <f t="shared" si="4"/>
        <v>0.78</v>
      </c>
    </row>
    <row r="45" spans="1:9">
      <c r="A45" s="169"/>
      <c r="B45" s="145" t="s">
        <v>32</v>
      </c>
      <c r="C45" s="145"/>
      <c r="D45" s="145"/>
      <c r="E45" s="1" t="s">
        <v>33</v>
      </c>
      <c r="F45" s="1">
        <v>7</v>
      </c>
      <c r="G45" s="1">
        <v>0.375</v>
      </c>
      <c r="H45" s="1">
        <f t="shared" si="4"/>
        <v>2.625</v>
      </c>
    </row>
    <row r="46" spans="1:9">
      <c r="A46" s="169"/>
      <c r="B46" s="146" t="s">
        <v>34</v>
      </c>
      <c r="C46" s="146"/>
      <c r="D46" s="146"/>
      <c r="E46" s="13" t="s">
        <v>29</v>
      </c>
      <c r="F46" s="17">
        <v>10.5</v>
      </c>
      <c r="G46" s="17">
        <v>0.23200000000000001</v>
      </c>
      <c r="H46" s="1">
        <f t="shared" si="4"/>
        <v>2.4359999999999999</v>
      </c>
    </row>
    <row r="47" spans="1:9" ht="18.75">
      <c r="A47" s="169"/>
      <c r="B47" s="102" t="s">
        <v>63</v>
      </c>
      <c r="C47" s="103"/>
      <c r="D47" s="103"/>
      <c r="E47" s="111"/>
      <c r="F47" s="104"/>
      <c r="G47" s="104"/>
      <c r="H47" s="104"/>
    </row>
    <row r="48" spans="1:9">
      <c r="A48" s="169"/>
      <c r="B48" s="148" t="s">
        <v>13</v>
      </c>
      <c r="C48" s="148"/>
      <c r="D48" s="148"/>
      <c r="E48" s="1" t="s">
        <v>14</v>
      </c>
      <c r="F48" s="1">
        <v>3</v>
      </c>
      <c r="G48" s="1">
        <v>0.5</v>
      </c>
      <c r="H48" s="1">
        <v>36</v>
      </c>
    </row>
    <row r="49" spans="1:8">
      <c r="A49" s="169"/>
      <c r="B49" s="173"/>
      <c r="C49" s="173"/>
      <c r="D49" s="173"/>
      <c r="E49" s="13"/>
      <c r="F49" s="147" t="s">
        <v>17</v>
      </c>
      <c r="G49" s="147"/>
      <c r="H49" s="9">
        <f>SUM(H41:H48)</f>
        <v>56.242999999999995</v>
      </c>
    </row>
    <row r="50" spans="1:8" ht="30.75" customHeight="1">
      <c r="A50" s="169" t="s">
        <v>59</v>
      </c>
      <c r="B50" s="174" t="s">
        <v>56</v>
      </c>
      <c r="C50" s="174"/>
      <c r="D50" s="174"/>
      <c r="E50" s="174"/>
      <c r="F50" s="174"/>
      <c r="G50" s="174"/>
      <c r="H50" s="174"/>
    </row>
    <row r="51" spans="1:8">
      <c r="A51" s="169"/>
      <c r="B51" s="172" t="s">
        <v>40</v>
      </c>
      <c r="C51" s="172"/>
      <c r="D51" s="172"/>
      <c r="E51" s="1" t="s">
        <v>41</v>
      </c>
      <c r="F51" s="23">
        <v>28</v>
      </c>
      <c r="G51" s="23">
        <v>0.2</v>
      </c>
      <c r="H51" s="23">
        <v>46.4</v>
      </c>
    </row>
    <row r="52" spans="1:8">
      <c r="A52" s="169"/>
      <c r="B52" s="172" t="s">
        <v>20</v>
      </c>
      <c r="C52" s="172"/>
      <c r="D52" s="172"/>
      <c r="E52" s="1" t="s">
        <v>22</v>
      </c>
      <c r="F52" s="23">
        <v>12</v>
      </c>
      <c r="G52" s="23">
        <v>0.12</v>
      </c>
      <c r="H52" s="23">
        <v>1.4</v>
      </c>
    </row>
    <row r="53" spans="1:8">
      <c r="A53" s="169"/>
      <c r="B53" s="148" t="s">
        <v>57</v>
      </c>
      <c r="C53" s="148"/>
      <c r="D53" s="148"/>
      <c r="E53" s="2" t="s">
        <v>58</v>
      </c>
      <c r="F53" s="23">
        <v>120</v>
      </c>
      <c r="G53" s="23">
        <v>0.04</v>
      </c>
      <c r="H53" s="23">
        <v>4.8</v>
      </c>
    </row>
    <row r="54" spans="1:8">
      <c r="A54" s="169"/>
      <c r="B54" s="172" t="s">
        <v>20</v>
      </c>
      <c r="C54" s="172"/>
      <c r="D54" s="172"/>
      <c r="E54" s="1" t="s">
        <v>21</v>
      </c>
      <c r="F54" s="23">
        <v>21</v>
      </c>
      <c r="G54" s="23">
        <v>0.04</v>
      </c>
      <c r="H54" s="23">
        <v>0.8</v>
      </c>
    </row>
    <row r="55" spans="1:8">
      <c r="A55" s="169"/>
      <c r="B55" s="172" t="s">
        <v>43</v>
      </c>
      <c r="C55" s="172"/>
      <c r="D55" s="172"/>
      <c r="E55" s="1" t="s">
        <v>26</v>
      </c>
      <c r="F55" s="23">
        <v>260</v>
      </c>
      <c r="G55" s="23">
        <v>0.08</v>
      </c>
      <c r="H55" s="23">
        <v>20.8</v>
      </c>
    </row>
    <row r="56" spans="1:8">
      <c r="A56" s="169"/>
      <c r="B56" s="149"/>
      <c r="C56" s="149"/>
      <c r="D56" s="149"/>
      <c r="E56" s="24"/>
      <c r="F56" s="147" t="s">
        <v>17</v>
      </c>
      <c r="G56" s="147"/>
      <c r="H56" s="9">
        <f>SUM(H51:H55)</f>
        <v>74.199999999999989</v>
      </c>
    </row>
    <row r="57" spans="1:8" ht="16.5" customHeight="1">
      <c r="A57" s="169" t="s">
        <v>62</v>
      </c>
      <c r="B57" s="152" t="s">
        <v>60</v>
      </c>
      <c r="C57" s="152"/>
      <c r="D57" s="152"/>
      <c r="E57" s="152"/>
      <c r="F57" s="152"/>
      <c r="G57" s="152"/>
      <c r="H57" s="152"/>
    </row>
    <row r="58" spans="1:8">
      <c r="A58" s="169"/>
      <c r="B58" s="148" t="s">
        <v>13</v>
      </c>
      <c r="C58" s="148"/>
      <c r="D58" s="148"/>
      <c r="E58" s="1" t="s">
        <v>14</v>
      </c>
      <c r="F58" s="1">
        <v>4</v>
      </c>
      <c r="G58" s="1">
        <v>0.5</v>
      </c>
      <c r="H58" s="1">
        <f>12*4</f>
        <v>48</v>
      </c>
    </row>
    <row r="59" spans="1:8">
      <c r="A59" s="169"/>
      <c r="B59" s="148" t="s">
        <v>15</v>
      </c>
      <c r="C59" s="148"/>
      <c r="D59" s="148"/>
      <c r="E59" s="1" t="s">
        <v>27</v>
      </c>
      <c r="F59" s="1">
        <v>44.5</v>
      </c>
      <c r="G59" s="1">
        <v>0.5</v>
      </c>
      <c r="H59" s="1">
        <f t="shared" ref="H59:H60" si="5">F59*G59</f>
        <v>22.25</v>
      </c>
    </row>
    <row r="60" spans="1:8">
      <c r="A60" s="169"/>
      <c r="B60" s="148" t="s">
        <v>61</v>
      </c>
      <c r="C60" s="148"/>
      <c r="D60" s="148"/>
      <c r="E60" s="1" t="s">
        <v>16</v>
      </c>
      <c r="F60" s="1">
        <v>9</v>
      </c>
      <c r="G60" s="1">
        <v>0.26</v>
      </c>
      <c r="H60" s="1">
        <f t="shared" si="5"/>
        <v>2.34</v>
      </c>
    </row>
    <row r="61" spans="1:8">
      <c r="A61" s="169"/>
      <c r="B61" s="149"/>
      <c r="C61" s="149"/>
      <c r="D61" s="149"/>
      <c r="E61" s="149"/>
      <c r="F61" s="147" t="s">
        <v>17</v>
      </c>
      <c r="G61" s="147"/>
      <c r="H61" s="9">
        <f>SUM(H58:H60)</f>
        <v>72.59</v>
      </c>
    </row>
    <row r="62" spans="1:8" ht="15.75">
      <c r="A62" s="169" t="s">
        <v>67</v>
      </c>
      <c r="B62" s="102" t="s">
        <v>64</v>
      </c>
      <c r="C62" s="8"/>
      <c r="D62" s="31"/>
      <c r="E62" s="32"/>
      <c r="F62" s="32"/>
      <c r="G62" s="32"/>
      <c r="H62" s="32"/>
    </row>
    <row r="63" spans="1:8">
      <c r="A63" s="169"/>
      <c r="B63" s="148" t="s">
        <v>25</v>
      </c>
      <c r="C63" s="148"/>
      <c r="D63" s="148"/>
      <c r="E63" s="1" t="s">
        <v>65</v>
      </c>
      <c r="F63" s="1">
        <v>72</v>
      </c>
      <c r="G63" s="1">
        <v>0.06</v>
      </c>
      <c r="H63" s="1">
        <f t="shared" ref="H63:H64" si="6">F63*G63</f>
        <v>4.32</v>
      </c>
    </row>
    <row r="64" spans="1:8">
      <c r="A64" s="169"/>
      <c r="B64" s="148" t="s">
        <v>25</v>
      </c>
      <c r="C64" s="148"/>
      <c r="D64" s="148"/>
      <c r="E64" s="1" t="s">
        <v>45</v>
      </c>
      <c r="F64" s="1">
        <v>978</v>
      </c>
      <c r="G64" s="1">
        <v>0.12</v>
      </c>
      <c r="H64" s="1">
        <f t="shared" si="6"/>
        <v>117.36</v>
      </c>
    </row>
    <row r="65" spans="1:8">
      <c r="A65" s="169"/>
      <c r="B65" s="151" t="s">
        <v>66</v>
      </c>
      <c r="C65" s="151"/>
      <c r="D65" s="151"/>
      <c r="E65" s="170" t="s">
        <v>29</v>
      </c>
      <c r="F65" s="170">
        <v>5</v>
      </c>
      <c r="G65" s="170">
        <v>0.23</v>
      </c>
      <c r="H65" s="171">
        <f>F65*G65</f>
        <v>1.1500000000000001</v>
      </c>
    </row>
    <row r="66" spans="1:8">
      <c r="A66" s="169"/>
      <c r="B66" s="151"/>
      <c r="C66" s="151"/>
      <c r="D66" s="151"/>
      <c r="E66" s="170"/>
      <c r="F66" s="170"/>
      <c r="G66" s="170"/>
      <c r="H66" s="171"/>
    </row>
    <row r="67" spans="1:8">
      <c r="A67" s="169"/>
      <c r="B67" s="149"/>
      <c r="C67" s="149"/>
      <c r="D67" s="149"/>
      <c r="E67" s="149"/>
      <c r="F67" s="147" t="s">
        <v>17</v>
      </c>
      <c r="G67" s="147"/>
      <c r="H67" s="9">
        <f>SUM(H63:H66)</f>
        <v>122.83000000000001</v>
      </c>
    </row>
    <row r="68" spans="1:8">
      <c r="A68" s="169" t="s">
        <v>69</v>
      </c>
      <c r="B68" s="175" t="s">
        <v>68</v>
      </c>
      <c r="C68" s="175"/>
      <c r="D68" s="175"/>
      <c r="E68" s="175"/>
      <c r="F68" s="175"/>
      <c r="G68" s="175"/>
      <c r="H68" s="175"/>
    </row>
    <row r="69" spans="1:8">
      <c r="A69" s="169"/>
      <c r="B69" s="148" t="s">
        <v>13</v>
      </c>
      <c r="C69" s="148"/>
      <c r="D69" s="148"/>
      <c r="E69" s="1" t="s">
        <v>14</v>
      </c>
      <c r="F69" s="1">
        <v>1</v>
      </c>
      <c r="G69" s="1">
        <v>0.5</v>
      </c>
      <c r="H69" s="1">
        <v>12</v>
      </c>
    </row>
    <row r="70" spans="1:8" ht="15.75">
      <c r="A70" s="169"/>
      <c r="B70" s="179"/>
      <c r="C70" s="179"/>
      <c r="D70" s="179"/>
      <c r="E70" s="179"/>
      <c r="F70" s="147" t="s">
        <v>17</v>
      </c>
      <c r="G70" s="147"/>
      <c r="H70" s="9">
        <f>H69</f>
        <v>12</v>
      </c>
    </row>
    <row r="71" spans="1:8" ht="15.75">
      <c r="A71" s="169" t="s">
        <v>89</v>
      </c>
      <c r="B71" s="176" t="s">
        <v>70</v>
      </c>
      <c r="C71" s="176"/>
      <c r="D71" s="176"/>
      <c r="E71" s="176"/>
      <c r="F71" s="176"/>
      <c r="G71" s="176"/>
      <c r="H71" s="176"/>
    </row>
    <row r="72" spans="1:8">
      <c r="A72" s="169"/>
      <c r="B72" s="148" t="s">
        <v>20</v>
      </c>
      <c r="C72" s="148"/>
      <c r="D72" s="148"/>
      <c r="E72" s="1" t="s">
        <v>71</v>
      </c>
      <c r="F72" s="1">
        <v>28</v>
      </c>
      <c r="G72" s="1">
        <v>0.12</v>
      </c>
      <c r="H72" s="1">
        <f>F72*G72</f>
        <v>3.36</v>
      </c>
    </row>
    <row r="73" spans="1:8">
      <c r="A73" s="169"/>
      <c r="B73" s="148" t="s">
        <v>20</v>
      </c>
      <c r="C73" s="148"/>
      <c r="D73" s="148"/>
      <c r="E73" s="1" t="s">
        <v>22</v>
      </c>
      <c r="F73" s="1">
        <v>40</v>
      </c>
      <c r="G73" s="1">
        <v>0.12</v>
      </c>
      <c r="H73" s="1">
        <f t="shared" ref="H73:H80" si="7">F73*G73</f>
        <v>4.8</v>
      </c>
    </row>
    <row r="74" spans="1:8">
      <c r="A74" s="169"/>
      <c r="B74" s="148" t="s">
        <v>72</v>
      </c>
      <c r="C74" s="148"/>
      <c r="D74" s="148"/>
      <c r="E74" s="1" t="s">
        <v>73</v>
      </c>
      <c r="F74" s="1">
        <v>20</v>
      </c>
      <c r="G74" s="1">
        <v>0.12</v>
      </c>
      <c r="H74" s="1">
        <f t="shared" si="7"/>
        <v>2.4</v>
      </c>
    </row>
    <row r="75" spans="1:8">
      <c r="A75" s="169"/>
      <c r="B75" s="148" t="s">
        <v>40</v>
      </c>
      <c r="C75" s="148"/>
      <c r="D75" s="148"/>
      <c r="E75" s="1" t="s">
        <v>42</v>
      </c>
      <c r="F75" s="1">
        <v>10</v>
      </c>
      <c r="G75" s="1">
        <v>0.18</v>
      </c>
      <c r="H75" s="1">
        <f t="shared" si="7"/>
        <v>1.7999999999999998</v>
      </c>
    </row>
    <row r="76" spans="1:8">
      <c r="A76" s="169"/>
      <c r="B76" s="148" t="s">
        <v>23</v>
      </c>
      <c r="C76" s="148"/>
      <c r="D76" s="148"/>
      <c r="E76" s="1" t="s">
        <v>24</v>
      </c>
      <c r="F76" s="1">
        <v>54</v>
      </c>
      <c r="G76" s="1">
        <v>0.24</v>
      </c>
      <c r="H76" s="1">
        <f t="shared" si="7"/>
        <v>12.959999999999999</v>
      </c>
    </row>
    <row r="77" spans="1:8">
      <c r="A77" s="169"/>
      <c r="B77" s="148" t="s">
        <v>43</v>
      </c>
      <c r="C77" s="148"/>
      <c r="D77" s="148"/>
      <c r="E77" s="1" t="s">
        <v>26</v>
      </c>
      <c r="F77" s="1">
        <v>269</v>
      </c>
      <c r="G77" s="1">
        <v>0.08</v>
      </c>
      <c r="H77" s="1">
        <f t="shared" si="7"/>
        <v>21.52</v>
      </c>
    </row>
    <row r="78" spans="1:8">
      <c r="A78" s="169"/>
      <c r="B78" s="148" t="s">
        <v>44</v>
      </c>
      <c r="C78" s="148"/>
      <c r="D78" s="148"/>
      <c r="E78" s="1" t="s">
        <v>45</v>
      </c>
      <c r="F78" s="1">
        <v>98.3</v>
      </c>
      <c r="G78" s="1">
        <v>0.12</v>
      </c>
      <c r="H78" s="1">
        <f t="shared" si="7"/>
        <v>11.795999999999999</v>
      </c>
    </row>
    <row r="79" spans="1:8">
      <c r="A79" s="169"/>
      <c r="B79" s="148" t="s">
        <v>74</v>
      </c>
      <c r="C79" s="148"/>
      <c r="D79" s="148"/>
      <c r="E79" s="1" t="s">
        <v>75</v>
      </c>
      <c r="F79" s="1">
        <v>3</v>
      </c>
      <c r="G79" s="1">
        <v>1.49</v>
      </c>
      <c r="H79" s="1">
        <f t="shared" si="7"/>
        <v>4.47</v>
      </c>
    </row>
    <row r="80" spans="1:8">
      <c r="A80" s="169"/>
      <c r="B80" s="148" t="s">
        <v>76</v>
      </c>
      <c r="C80" s="148"/>
      <c r="D80" s="148"/>
      <c r="E80" s="1" t="s">
        <v>77</v>
      </c>
      <c r="F80" s="1">
        <v>221</v>
      </c>
      <c r="G80" s="1">
        <v>0.26</v>
      </c>
      <c r="H80" s="1">
        <f t="shared" si="7"/>
        <v>57.46</v>
      </c>
    </row>
    <row r="81" spans="1:8">
      <c r="A81" s="169"/>
      <c r="B81" s="148" t="s">
        <v>78</v>
      </c>
      <c r="C81" s="148"/>
      <c r="D81" s="148"/>
      <c r="E81" s="1" t="s">
        <v>27</v>
      </c>
      <c r="F81" s="1">
        <v>8</v>
      </c>
      <c r="G81" s="1">
        <v>0.5</v>
      </c>
      <c r="H81" s="1">
        <f>F81*G81</f>
        <v>4</v>
      </c>
    </row>
    <row r="82" spans="1:8">
      <c r="A82" s="169"/>
      <c r="B82" s="149"/>
      <c r="C82" s="149"/>
      <c r="D82" s="149"/>
      <c r="E82" s="149"/>
      <c r="F82" s="147" t="s">
        <v>17</v>
      </c>
      <c r="G82" s="147"/>
      <c r="H82" s="105">
        <f>SUM(H72:H81)</f>
        <v>124.566</v>
      </c>
    </row>
    <row r="83" spans="1:8" ht="15.75" customHeight="1">
      <c r="A83" s="169" t="s">
        <v>90</v>
      </c>
      <c r="B83" s="174" t="s">
        <v>88</v>
      </c>
      <c r="C83" s="174"/>
      <c r="D83" s="174"/>
      <c r="E83" s="174"/>
      <c r="F83" s="174"/>
      <c r="G83" s="174"/>
      <c r="H83" s="174"/>
    </row>
    <row r="84" spans="1:8" ht="6.75" customHeight="1">
      <c r="A84" s="169"/>
      <c r="B84" s="174"/>
      <c r="C84" s="174"/>
      <c r="D84" s="174"/>
      <c r="E84" s="174"/>
      <c r="F84" s="174"/>
      <c r="G84" s="174"/>
      <c r="H84" s="174"/>
    </row>
    <row r="85" spans="1:8">
      <c r="A85" s="169"/>
      <c r="B85" s="148" t="s">
        <v>79</v>
      </c>
      <c r="C85" s="148"/>
      <c r="D85" s="148"/>
      <c r="E85" s="1" t="s">
        <v>80</v>
      </c>
      <c r="F85" s="1">
        <v>1</v>
      </c>
      <c r="G85" s="1">
        <v>1.23</v>
      </c>
      <c r="H85" s="1">
        <f t="shared" ref="H85:H86" si="8">F85*G85</f>
        <v>1.23</v>
      </c>
    </row>
    <row r="86" spans="1:8">
      <c r="A86" s="169"/>
      <c r="B86" s="148" t="s">
        <v>44</v>
      </c>
      <c r="C86" s="148"/>
      <c r="D86" s="148"/>
      <c r="E86" s="1" t="s">
        <v>81</v>
      </c>
      <c r="F86" s="1">
        <v>3</v>
      </c>
      <c r="G86" s="1">
        <v>0.5</v>
      </c>
      <c r="H86" s="1">
        <f t="shared" si="8"/>
        <v>1.5</v>
      </c>
    </row>
    <row r="87" spans="1:8">
      <c r="A87" s="169"/>
      <c r="B87" s="149"/>
      <c r="C87" s="149"/>
      <c r="D87" s="149"/>
      <c r="E87" s="149"/>
      <c r="F87" s="147" t="s">
        <v>17</v>
      </c>
      <c r="G87" s="147"/>
      <c r="H87" s="9">
        <f>SUM(H85:H86)</f>
        <v>2.73</v>
      </c>
    </row>
    <row r="88" spans="1:8">
      <c r="A88" s="169" t="s">
        <v>91</v>
      </c>
      <c r="B88" s="177" t="s">
        <v>82</v>
      </c>
      <c r="C88" s="177"/>
      <c r="D88" s="177"/>
      <c r="E88" s="177"/>
      <c r="F88" s="177"/>
      <c r="G88" s="177"/>
      <c r="H88" s="177"/>
    </row>
    <row r="89" spans="1:8">
      <c r="A89" s="169"/>
      <c r="B89" s="148" t="s">
        <v>13</v>
      </c>
      <c r="C89" s="148"/>
      <c r="D89" s="148"/>
      <c r="E89" s="1" t="s">
        <v>14</v>
      </c>
      <c r="F89" s="1">
        <v>5</v>
      </c>
      <c r="G89" s="1">
        <v>0.5</v>
      </c>
      <c r="H89" s="1">
        <f>5*14</f>
        <v>70</v>
      </c>
    </row>
    <row r="90" spans="1:8">
      <c r="A90" s="169"/>
      <c r="B90" s="148" t="s">
        <v>79</v>
      </c>
      <c r="C90" s="148"/>
      <c r="D90" s="148"/>
      <c r="E90" s="1" t="s">
        <v>80</v>
      </c>
      <c r="F90" s="1">
        <v>1</v>
      </c>
      <c r="G90" s="1">
        <v>1.23</v>
      </c>
      <c r="H90" s="1">
        <f t="shared" ref="H90:H91" si="9">F90*G90</f>
        <v>1.23</v>
      </c>
    </row>
    <row r="91" spans="1:8">
      <c r="A91" s="169"/>
      <c r="B91" s="148" t="s">
        <v>44</v>
      </c>
      <c r="C91" s="148"/>
      <c r="D91" s="148"/>
      <c r="E91" s="1" t="s">
        <v>81</v>
      </c>
      <c r="F91" s="1">
        <v>3</v>
      </c>
      <c r="G91" s="1">
        <v>0.5</v>
      </c>
      <c r="H91" s="1">
        <f t="shared" si="9"/>
        <v>1.5</v>
      </c>
    </row>
    <row r="92" spans="1:8" ht="15.75">
      <c r="A92" s="169"/>
      <c r="B92" s="179"/>
      <c r="C92" s="179"/>
      <c r="D92" s="179"/>
      <c r="E92" s="179"/>
      <c r="F92" s="147" t="s">
        <v>17</v>
      </c>
      <c r="G92" s="147"/>
      <c r="H92" s="39">
        <f>SUM(H89:H91)</f>
        <v>72.73</v>
      </c>
    </row>
    <row r="93" spans="1:8">
      <c r="A93" s="169" t="s">
        <v>92</v>
      </c>
      <c r="B93" s="177" t="s">
        <v>83</v>
      </c>
      <c r="C93" s="177"/>
      <c r="D93" s="177"/>
      <c r="E93" s="177"/>
      <c r="F93" s="177"/>
      <c r="G93" s="177"/>
      <c r="H93" s="177"/>
    </row>
    <row r="94" spans="1:8">
      <c r="A94" s="169"/>
      <c r="B94" s="148" t="s">
        <v>13</v>
      </c>
      <c r="C94" s="148"/>
      <c r="D94" s="148"/>
      <c r="E94" s="1" t="s">
        <v>14</v>
      </c>
      <c r="F94" s="1">
        <v>1</v>
      </c>
      <c r="G94" s="1">
        <v>0.5</v>
      </c>
      <c r="H94" s="1">
        <v>16</v>
      </c>
    </row>
    <row r="95" spans="1:8">
      <c r="A95" s="169"/>
      <c r="B95" s="148" t="s">
        <v>23</v>
      </c>
      <c r="C95" s="148"/>
      <c r="D95" s="148"/>
      <c r="E95" s="1" t="s">
        <v>24</v>
      </c>
      <c r="F95" s="1">
        <f>-20+20+88+20+20</f>
        <v>128</v>
      </c>
      <c r="G95" s="1">
        <v>0.24</v>
      </c>
      <c r="H95" s="1">
        <f t="shared" ref="H95:H99" si="10">F95*G95</f>
        <v>30.72</v>
      </c>
    </row>
    <row r="96" spans="1:8">
      <c r="A96" s="169"/>
      <c r="B96" s="148" t="s">
        <v>76</v>
      </c>
      <c r="C96" s="148"/>
      <c r="D96" s="148"/>
      <c r="E96" s="1" t="s">
        <v>16</v>
      </c>
      <c r="F96" s="1">
        <f>15+15+15</f>
        <v>45</v>
      </c>
      <c r="G96" s="1">
        <v>0.26</v>
      </c>
      <c r="H96" s="1">
        <f t="shared" si="10"/>
        <v>11.700000000000001</v>
      </c>
    </row>
    <row r="97" spans="1:8">
      <c r="A97" s="169"/>
      <c r="B97" s="172" t="s">
        <v>20</v>
      </c>
      <c r="C97" s="172"/>
      <c r="D97" s="172"/>
      <c r="E97" s="1" t="s">
        <v>21</v>
      </c>
      <c r="F97" s="1">
        <f>92+478</f>
        <v>570</v>
      </c>
      <c r="G97" s="1">
        <v>0.04</v>
      </c>
      <c r="H97" s="1">
        <f>F97*G97</f>
        <v>22.8</v>
      </c>
    </row>
    <row r="98" spans="1:8">
      <c r="A98" s="169"/>
      <c r="B98" s="172" t="s">
        <v>20</v>
      </c>
      <c r="C98" s="172"/>
      <c r="D98" s="172"/>
      <c r="E98" s="1" t="s">
        <v>22</v>
      </c>
      <c r="F98" s="1">
        <v>19</v>
      </c>
      <c r="G98" s="1">
        <v>0.12</v>
      </c>
      <c r="H98" s="1">
        <f t="shared" ref="H98" si="11">F98*G98</f>
        <v>2.2799999999999998</v>
      </c>
    </row>
    <row r="99" spans="1:8">
      <c r="A99" s="169"/>
      <c r="B99" s="148" t="s">
        <v>44</v>
      </c>
      <c r="C99" s="148"/>
      <c r="D99" s="148"/>
      <c r="E99" s="1" t="s">
        <v>81</v>
      </c>
      <c r="F99" s="1">
        <v>3</v>
      </c>
      <c r="G99" s="1">
        <v>0.5</v>
      </c>
      <c r="H99" s="1">
        <f t="shared" si="10"/>
        <v>1.5</v>
      </c>
    </row>
    <row r="100" spans="1:8">
      <c r="A100" s="169"/>
      <c r="B100" s="171"/>
      <c r="C100" s="171"/>
      <c r="D100" s="171"/>
      <c r="E100" s="171"/>
      <c r="F100" s="147" t="s">
        <v>17</v>
      </c>
      <c r="G100" s="147"/>
      <c r="H100" s="106">
        <f>SUM(H94:H99)</f>
        <v>85</v>
      </c>
    </row>
    <row r="101" spans="1:8" ht="9.75" customHeight="1">
      <c r="A101" s="169" t="s">
        <v>93</v>
      </c>
      <c r="B101" s="178" t="s">
        <v>84</v>
      </c>
      <c r="C101" s="178"/>
      <c r="D101" s="178"/>
      <c r="E101" s="178"/>
      <c r="F101" s="178"/>
      <c r="G101" s="178"/>
      <c r="H101" s="178"/>
    </row>
    <row r="102" spans="1:8" ht="10.5" customHeight="1">
      <c r="A102" s="169"/>
      <c r="B102" s="178"/>
      <c r="C102" s="178"/>
      <c r="D102" s="178"/>
      <c r="E102" s="178"/>
      <c r="F102" s="178"/>
      <c r="G102" s="178"/>
      <c r="H102" s="178"/>
    </row>
    <row r="103" spans="1:8" ht="15.75" customHeight="1">
      <c r="A103" s="169"/>
      <c r="B103" s="148" t="s">
        <v>23</v>
      </c>
      <c r="C103" s="148"/>
      <c r="D103" s="148"/>
      <c r="E103" s="1" t="s">
        <v>24</v>
      </c>
      <c r="F103" s="1">
        <v>13.5</v>
      </c>
      <c r="G103" s="1">
        <v>0.24</v>
      </c>
      <c r="H103" s="1">
        <f t="shared" ref="H103" si="12">F103*G103</f>
        <v>3.2399999999999998</v>
      </c>
    </row>
    <row r="104" spans="1:8">
      <c r="A104" s="169"/>
      <c r="B104" s="180" t="s">
        <v>85</v>
      </c>
      <c r="C104" s="180"/>
      <c r="D104" s="180"/>
      <c r="E104" s="36" t="s">
        <v>86</v>
      </c>
      <c r="F104" s="37">
        <v>7</v>
      </c>
      <c r="G104" s="38">
        <v>1</v>
      </c>
      <c r="H104" s="37">
        <f t="shared" ref="H104:H105" si="13">F104*G104</f>
        <v>7</v>
      </c>
    </row>
    <row r="105" spans="1:8">
      <c r="A105" s="169"/>
      <c r="B105" s="145" t="s">
        <v>32</v>
      </c>
      <c r="C105" s="145"/>
      <c r="D105" s="145"/>
      <c r="E105" s="1" t="s">
        <v>33</v>
      </c>
      <c r="F105" s="1">
        <v>3</v>
      </c>
      <c r="G105" s="1">
        <v>0.375</v>
      </c>
      <c r="H105" s="1">
        <f t="shared" si="13"/>
        <v>1.125</v>
      </c>
    </row>
    <row r="106" spans="1:8" ht="13.5" customHeight="1">
      <c r="A106" s="169"/>
      <c r="B106" s="151" t="s">
        <v>87</v>
      </c>
      <c r="C106" s="151"/>
      <c r="D106" s="151"/>
      <c r="E106" s="170" t="s">
        <v>29</v>
      </c>
      <c r="F106" s="170">
        <v>18</v>
      </c>
      <c r="G106" s="170">
        <v>0.23</v>
      </c>
      <c r="H106" s="171">
        <f>F106*G106</f>
        <v>4.1400000000000006</v>
      </c>
    </row>
    <row r="107" spans="1:8" ht="5.25" customHeight="1">
      <c r="A107" s="169"/>
      <c r="B107" s="151"/>
      <c r="C107" s="151"/>
      <c r="D107" s="151"/>
      <c r="E107" s="170"/>
      <c r="F107" s="170"/>
      <c r="G107" s="170"/>
      <c r="H107" s="171"/>
    </row>
    <row r="108" spans="1:8" ht="15.75">
      <c r="A108" s="169"/>
      <c r="B108" s="189"/>
      <c r="C108" s="189"/>
      <c r="D108" s="189"/>
      <c r="E108" s="189"/>
      <c r="F108" s="147" t="s">
        <v>17</v>
      </c>
      <c r="G108" s="147"/>
      <c r="H108" s="39">
        <f>SUM(H102:H107)</f>
        <v>15.505000000000001</v>
      </c>
    </row>
    <row r="109" spans="1:8">
      <c r="A109" s="169" t="s">
        <v>118</v>
      </c>
      <c r="B109" s="181" t="s">
        <v>94</v>
      </c>
      <c r="C109" s="181"/>
      <c r="D109" s="181"/>
      <c r="E109" s="181"/>
      <c r="F109" s="181"/>
      <c r="G109" s="181"/>
      <c r="H109" s="181"/>
    </row>
    <row r="110" spans="1:8">
      <c r="A110" s="169"/>
      <c r="B110" s="75" t="s">
        <v>95</v>
      </c>
      <c r="C110" s="75"/>
      <c r="D110" s="75"/>
      <c r="E110" s="96"/>
      <c r="F110" s="96"/>
      <c r="G110" s="96"/>
      <c r="H110" s="96"/>
    </row>
    <row r="111" spans="1:8">
      <c r="A111" s="169"/>
      <c r="B111" s="182" t="s">
        <v>96</v>
      </c>
      <c r="C111" s="182"/>
      <c r="D111" s="182"/>
      <c r="E111" s="17" t="s">
        <v>97</v>
      </c>
      <c r="F111" s="1">
        <v>4</v>
      </c>
      <c r="G111" s="41">
        <v>3.94</v>
      </c>
      <c r="H111" s="41">
        <f>F111*G111</f>
        <v>15.76</v>
      </c>
    </row>
    <row r="112" spans="1:8">
      <c r="A112" s="169"/>
      <c r="B112" s="190"/>
      <c r="C112" s="190"/>
      <c r="D112" s="190"/>
      <c r="E112" s="190"/>
      <c r="F112" s="147" t="s">
        <v>17</v>
      </c>
      <c r="G112" s="147"/>
      <c r="H112" s="106">
        <f>SUM(H111:H111)</f>
        <v>15.76</v>
      </c>
    </row>
    <row r="113" spans="1:8">
      <c r="A113" s="169" t="s">
        <v>119</v>
      </c>
      <c r="B113" s="177" t="s">
        <v>98</v>
      </c>
      <c r="C113" s="177"/>
      <c r="D113" s="177"/>
      <c r="E113" s="177"/>
      <c r="F113" s="177"/>
      <c r="G113" s="177"/>
      <c r="H113" s="177"/>
    </row>
    <row r="114" spans="1:8">
      <c r="A114" s="169"/>
      <c r="B114" s="172" t="s">
        <v>20</v>
      </c>
      <c r="C114" s="172"/>
      <c r="D114" s="172"/>
      <c r="E114" s="1" t="s">
        <v>21</v>
      </c>
      <c r="F114" s="1">
        <v>35</v>
      </c>
      <c r="G114" s="1">
        <v>0.04</v>
      </c>
      <c r="H114" s="1">
        <f>F114*G114</f>
        <v>1.4000000000000001</v>
      </c>
    </row>
    <row r="115" spans="1:8">
      <c r="A115" s="169"/>
      <c r="B115" s="172" t="s">
        <v>20</v>
      </c>
      <c r="C115" s="172"/>
      <c r="D115" s="172"/>
      <c r="E115" s="1" t="s">
        <v>21</v>
      </c>
      <c r="F115" s="1">
        <v>74.5</v>
      </c>
      <c r="G115" s="1">
        <v>0.12</v>
      </c>
      <c r="H115" s="1">
        <f t="shared" ref="H115:H121" si="14">F115*G115</f>
        <v>8.94</v>
      </c>
    </row>
    <row r="116" spans="1:8">
      <c r="A116" s="169"/>
      <c r="B116" s="172" t="s">
        <v>20</v>
      </c>
      <c r="C116" s="172"/>
      <c r="D116" s="172"/>
      <c r="E116" s="1" t="s">
        <v>22</v>
      </c>
      <c r="F116" s="1">
        <v>63.5</v>
      </c>
      <c r="G116" s="1">
        <v>0.18</v>
      </c>
      <c r="H116" s="1">
        <f t="shared" si="14"/>
        <v>11.43</v>
      </c>
    </row>
    <row r="117" spans="1:8">
      <c r="A117" s="169"/>
      <c r="B117" s="172" t="s">
        <v>40</v>
      </c>
      <c r="C117" s="172"/>
      <c r="D117" s="172"/>
      <c r="E117" s="1" t="s">
        <v>41</v>
      </c>
      <c r="F117" s="1">
        <v>153.6</v>
      </c>
      <c r="G117" s="1">
        <v>0.2</v>
      </c>
      <c r="H117" s="1">
        <f t="shared" si="14"/>
        <v>30.72</v>
      </c>
    </row>
    <row r="118" spans="1:8">
      <c r="A118" s="169"/>
      <c r="B118" s="172" t="s">
        <v>43</v>
      </c>
      <c r="C118" s="172"/>
      <c r="D118" s="172"/>
      <c r="E118" s="1" t="s">
        <v>26</v>
      </c>
      <c r="F118" s="1">
        <v>52.5</v>
      </c>
      <c r="G118" s="1">
        <v>0.08</v>
      </c>
      <c r="H118" s="1">
        <f t="shared" si="14"/>
        <v>4.2</v>
      </c>
    </row>
    <row r="119" spans="1:8">
      <c r="A119" s="169"/>
      <c r="B119" s="172" t="s">
        <v>44</v>
      </c>
      <c r="C119" s="172"/>
      <c r="D119" s="172"/>
      <c r="E119" s="1" t="s">
        <v>45</v>
      </c>
      <c r="F119" s="1">
        <v>35</v>
      </c>
      <c r="G119" s="1">
        <v>0.12</v>
      </c>
      <c r="H119" s="1">
        <f t="shared" si="14"/>
        <v>4.2</v>
      </c>
    </row>
    <row r="120" spans="1:8">
      <c r="A120" s="169"/>
      <c r="B120" s="172" t="s">
        <v>46</v>
      </c>
      <c r="C120" s="172"/>
      <c r="D120" s="172"/>
      <c r="E120" s="1" t="s">
        <v>47</v>
      </c>
      <c r="F120" s="1">
        <v>24.5</v>
      </c>
      <c r="G120" s="1">
        <v>0.5</v>
      </c>
      <c r="H120" s="1">
        <f t="shared" si="14"/>
        <v>12.25</v>
      </c>
    </row>
    <row r="121" spans="1:8">
      <c r="A121" s="169"/>
      <c r="B121" s="148" t="s">
        <v>15</v>
      </c>
      <c r="C121" s="148"/>
      <c r="D121" s="148"/>
      <c r="E121" s="1" t="s">
        <v>16</v>
      </c>
      <c r="F121" s="1">
        <v>21</v>
      </c>
      <c r="G121" s="1">
        <v>0.26</v>
      </c>
      <c r="H121" s="1">
        <f t="shared" si="14"/>
        <v>5.46</v>
      </c>
    </row>
    <row r="122" spans="1:8">
      <c r="A122" s="169"/>
      <c r="B122" s="148" t="s">
        <v>99</v>
      </c>
      <c r="C122" s="148"/>
      <c r="D122" s="148"/>
      <c r="E122" s="1" t="s">
        <v>77</v>
      </c>
      <c r="F122" s="1">
        <v>6</v>
      </c>
      <c r="G122" s="1">
        <v>0.26</v>
      </c>
      <c r="H122" s="1">
        <v>2.5</v>
      </c>
    </row>
    <row r="123" spans="1:8">
      <c r="A123" s="169"/>
      <c r="B123" s="172" t="s">
        <v>13</v>
      </c>
      <c r="C123" s="172"/>
      <c r="D123" s="172"/>
      <c r="E123" s="1" t="s">
        <v>14</v>
      </c>
      <c r="F123" s="1">
        <f>H123/12</f>
        <v>4</v>
      </c>
      <c r="G123" s="1">
        <v>0.5</v>
      </c>
      <c r="H123" s="1">
        <f>4*12</f>
        <v>48</v>
      </c>
    </row>
    <row r="124" spans="1:8" ht="11.25" customHeight="1">
      <c r="A124" s="169"/>
      <c r="B124" s="151" t="s">
        <v>100</v>
      </c>
      <c r="C124" s="151"/>
      <c r="D124" s="151"/>
      <c r="E124" s="170" t="s">
        <v>29</v>
      </c>
      <c r="F124" s="170">
        <v>10</v>
      </c>
      <c r="G124" s="170">
        <v>0.23</v>
      </c>
      <c r="H124" s="171">
        <f>F124*G124</f>
        <v>2.3000000000000003</v>
      </c>
    </row>
    <row r="125" spans="1:8" ht="7.5" customHeight="1">
      <c r="A125" s="169"/>
      <c r="B125" s="151"/>
      <c r="C125" s="151"/>
      <c r="D125" s="151"/>
      <c r="E125" s="170"/>
      <c r="F125" s="170"/>
      <c r="G125" s="170"/>
      <c r="H125" s="171"/>
    </row>
    <row r="126" spans="1:8">
      <c r="A126" s="169"/>
      <c r="B126" s="149"/>
      <c r="C126" s="149"/>
      <c r="D126" s="149"/>
      <c r="E126" s="149"/>
      <c r="F126" s="147" t="s">
        <v>17</v>
      </c>
      <c r="G126" s="147"/>
      <c r="H126" s="9">
        <f>SUM(H114:H125)</f>
        <v>131.4</v>
      </c>
    </row>
    <row r="127" spans="1:8">
      <c r="A127" s="169" t="s">
        <v>120</v>
      </c>
      <c r="B127" s="177" t="s">
        <v>101</v>
      </c>
      <c r="C127" s="177"/>
      <c r="D127" s="177"/>
      <c r="E127" s="177"/>
      <c r="F127" s="177"/>
      <c r="G127" s="177"/>
      <c r="H127" s="177"/>
    </row>
    <row r="128" spans="1:8">
      <c r="A128" s="169"/>
      <c r="B128" s="172" t="s">
        <v>20</v>
      </c>
      <c r="C128" s="172"/>
      <c r="D128" s="172"/>
      <c r="E128" s="1" t="s">
        <v>21</v>
      </c>
      <c r="F128" s="1">
        <v>35</v>
      </c>
      <c r="G128" s="1">
        <v>0.04</v>
      </c>
      <c r="H128" s="1">
        <f>F128*G128</f>
        <v>1.4000000000000001</v>
      </c>
    </row>
    <row r="129" spans="1:8">
      <c r="A129" s="169"/>
      <c r="B129" s="172" t="s">
        <v>20</v>
      </c>
      <c r="C129" s="172"/>
      <c r="D129" s="172"/>
      <c r="E129" s="1" t="s">
        <v>21</v>
      </c>
      <c r="F129" s="1">
        <v>74.5</v>
      </c>
      <c r="G129" s="1">
        <v>0.12</v>
      </c>
      <c r="H129" s="1">
        <f t="shared" ref="H129:H135" si="15">F129*G129</f>
        <v>8.94</v>
      </c>
    </row>
    <row r="130" spans="1:8">
      <c r="A130" s="169"/>
      <c r="B130" s="172" t="s">
        <v>20</v>
      </c>
      <c r="C130" s="172"/>
      <c r="D130" s="172"/>
      <c r="E130" s="1" t="s">
        <v>22</v>
      </c>
      <c r="F130" s="1">
        <v>177</v>
      </c>
      <c r="G130" s="1">
        <v>0.18</v>
      </c>
      <c r="H130" s="1">
        <f t="shared" si="15"/>
        <v>31.86</v>
      </c>
    </row>
    <row r="131" spans="1:8">
      <c r="A131" s="169"/>
      <c r="B131" s="172" t="s">
        <v>23</v>
      </c>
      <c r="C131" s="172"/>
      <c r="D131" s="172"/>
      <c r="E131" s="1" t="s">
        <v>102</v>
      </c>
      <c r="F131" s="1">
        <v>366</v>
      </c>
      <c r="G131" s="1">
        <v>0.24</v>
      </c>
      <c r="H131" s="1">
        <f t="shared" si="15"/>
        <v>87.84</v>
      </c>
    </row>
    <row r="132" spans="1:8">
      <c r="A132" s="169"/>
      <c r="B132" s="172" t="s">
        <v>40</v>
      </c>
      <c r="C132" s="172"/>
      <c r="D132" s="172"/>
      <c r="E132" s="1" t="s">
        <v>41</v>
      </c>
      <c r="F132" s="1">
        <v>284</v>
      </c>
      <c r="G132" s="1">
        <v>0.2</v>
      </c>
      <c r="H132" s="1">
        <f t="shared" si="15"/>
        <v>56.800000000000004</v>
      </c>
    </row>
    <row r="133" spans="1:8">
      <c r="A133" s="169"/>
      <c r="B133" s="172" t="s">
        <v>43</v>
      </c>
      <c r="C133" s="172"/>
      <c r="D133" s="172"/>
      <c r="E133" s="1" t="s">
        <v>26</v>
      </c>
      <c r="F133" s="1">
        <v>86</v>
      </c>
      <c r="G133" s="1">
        <v>0.08</v>
      </c>
      <c r="H133" s="1">
        <f t="shared" si="15"/>
        <v>6.88</v>
      </c>
    </row>
    <row r="134" spans="1:8">
      <c r="A134" s="169"/>
      <c r="B134" s="172" t="s">
        <v>46</v>
      </c>
      <c r="C134" s="172"/>
      <c r="D134" s="172"/>
      <c r="E134" s="1" t="s">
        <v>47</v>
      </c>
      <c r="F134" s="1">
        <v>8</v>
      </c>
      <c r="G134" s="1">
        <v>0.5</v>
      </c>
      <c r="H134" s="1">
        <v>2</v>
      </c>
    </row>
    <row r="135" spans="1:8">
      <c r="A135" s="169"/>
      <c r="B135" s="148" t="s">
        <v>15</v>
      </c>
      <c r="C135" s="148"/>
      <c r="D135" s="148"/>
      <c r="E135" s="1" t="s">
        <v>16</v>
      </c>
      <c r="F135" s="1">
        <v>16</v>
      </c>
      <c r="G135" s="1">
        <v>0.26</v>
      </c>
      <c r="H135" s="1">
        <f t="shared" si="15"/>
        <v>4.16</v>
      </c>
    </row>
    <row r="136" spans="1:8">
      <c r="A136" s="169"/>
      <c r="B136" s="148" t="s">
        <v>103</v>
      </c>
      <c r="C136" s="148"/>
      <c r="D136" s="148"/>
      <c r="E136" s="1" t="s">
        <v>104</v>
      </c>
      <c r="F136" s="1">
        <v>1.71</v>
      </c>
      <c r="G136" s="42">
        <f>H136/F136</f>
        <v>4</v>
      </c>
      <c r="H136" s="1">
        <v>6.84</v>
      </c>
    </row>
    <row r="137" spans="1:8">
      <c r="A137" s="169"/>
      <c r="B137" s="172" t="s">
        <v>13</v>
      </c>
      <c r="C137" s="172"/>
      <c r="D137" s="172"/>
      <c r="E137" s="1" t="s">
        <v>14</v>
      </c>
      <c r="F137" s="1">
        <v>1</v>
      </c>
      <c r="G137" s="1">
        <v>0.5</v>
      </c>
      <c r="H137" s="1">
        <v>12</v>
      </c>
    </row>
    <row r="138" spans="1:8">
      <c r="A138" s="169"/>
      <c r="B138" s="149"/>
      <c r="C138" s="149"/>
      <c r="D138" s="149"/>
      <c r="E138" s="149"/>
      <c r="F138" s="147" t="s">
        <v>17</v>
      </c>
      <c r="G138" s="147"/>
      <c r="H138" s="9">
        <f>SUM(H128:H137)</f>
        <v>218.72000000000003</v>
      </c>
    </row>
    <row r="139" spans="1:8" ht="15.75">
      <c r="A139" s="169" t="s">
        <v>122</v>
      </c>
      <c r="B139" s="184" t="s">
        <v>105</v>
      </c>
      <c r="C139" s="184"/>
      <c r="D139" s="184"/>
      <c r="E139" s="184"/>
      <c r="F139" s="184"/>
      <c r="G139" s="184"/>
      <c r="H139" s="184"/>
    </row>
    <row r="140" spans="1:8">
      <c r="A140" s="169"/>
      <c r="B140" s="148" t="s">
        <v>79</v>
      </c>
      <c r="C140" s="148"/>
      <c r="D140" s="148"/>
      <c r="E140" s="1" t="s">
        <v>80</v>
      </c>
      <c r="F140" s="1">
        <v>1</v>
      </c>
      <c r="G140" s="1">
        <v>1.23</v>
      </c>
      <c r="H140" s="1">
        <f t="shared" ref="H140:H141" si="16">F140*G140</f>
        <v>1.23</v>
      </c>
    </row>
    <row r="141" spans="1:8">
      <c r="A141" s="169"/>
      <c r="B141" s="148" t="s">
        <v>44</v>
      </c>
      <c r="C141" s="148"/>
      <c r="D141" s="148"/>
      <c r="E141" s="1" t="s">
        <v>81</v>
      </c>
      <c r="F141" s="1">
        <v>3</v>
      </c>
      <c r="G141" s="1">
        <v>0.5</v>
      </c>
      <c r="H141" s="1">
        <f t="shared" si="16"/>
        <v>1.5</v>
      </c>
    </row>
    <row r="142" spans="1:8">
      <c r="A142" s="169"/>
      <c r="B142" s="149"/>
      <c r="C142" s="149"/>
      <c r="D142" s="149"/>
      <c r="E142" s="149"/>
      <c r="F142" s="147" t="s">
        <v>17</v>
      </c>
      <c r="G142" s="147"/>
      <c r="H142" s="9">
        <f>SUM(H140:H141)</f>
        <v>2.73</v>
      </c>
    </row>
    <row r="143" spans="1:8">
      <c r="A143" s="169"/>
      <c r="B143" s="148" t="s">
        <v>13</v>
      </c>
      <c r="C143" s="148"/>
      <c r="D143" s="148"/>
      <c r="E143" s="1" t="s">
        <v>14</v>
      </c>
      <c r="F143" s="1">
        <v>1</v>
      </c>
      <c r="G143" s="1">
        <v>0.5</v>
      </c>
      <c r="H143" s="1">
        <v>12</v>
      </c>
    </row>
    <row r="144" spans="1:8" ht="15.75">
      <c r="A144" s="169"/>
      <c r="B144" s="179"/>
      <c r="C144" s="179"/>
      <c r="D144" s="179"/>
      <c r="E144" s="179"/>
      <c r="F144" s="147" t="s">
        <v>17</v>
      </c>
      <c r="G144" s="147"/>
      <c r="H144" s="9">
        <f>SUM(H143)</f>
        <v>12</v>
      </c>
    </row>
    <row r="145" spans="1:8">
      <c r="A145" s="169" t="s">
        <v>121</v>
      </c>
      <c r="B145" s="178" t="s">
        <v>106</v>
      </c>
      <c r="C145" s="178"/>
      <c r="D145" s="178"/>
      <c r="E145" s="178"/>
      <c r="F145" s="178"/>
      <c r="G145" s="178"/>
      <c r="H145" s="178"/>
    </row>
    <row r="146" spans="1:8">
      <c r="A146" s="169"/>
      <c r="B146" s="148" t="s">
        <v>57</v>
      </c>
      <c r="C146" s="148"/>
      <c r="D146" s="148"/>
      <c r="E146" s="2" t="s">
        <v>58</v>
      </c>
      <c r="F146" s="24">
        <f>H146/G146</f>
        <v>4</v>
      </c>
      <c r="G146" s="24">
        <v>0.04</v>
      </c>
      <c r="H146" s="24">
        <v>0.16</v>
      </c>
    </row>
    <row r="147" spans="1:8">
      <c r="A147" s="169"/>
      <c r="B147" s="148" t="s">
        <v>107</v>
      </c>
      <c r="C147" s="148"/>
      <c r="D147" s="148"/>
      <c r="E147" s="2" t="s">
        <v>21</v>
      </c>
      <c r="F147" s="24">
        <f>H147/G147</f>
        <v>41</v>
      </c>
      <c r="G147" s="24">
        <v>0.04</v>
      </c>
      <c r="H147" s="24">
        <v>1.64</v>
      </c>
    </row>
    <row r="148" spans="1:8">
      <c r="A148" s="169"/>
      <c r="B148" s="148" t="s">
        <v>108</v>
      </c>
      <c r="C148" s="148"/>
      <c r="D148" s="148"/>
      <c r="E148" s="1" t="s">
        <v>22</v>
      </c>
      <c r="F148" s="1">
        <v>46.34</v>
      </c>
      <c r="G148" s="1">
        <v>0.12</v>
      </c>
      <c r="H148" s="1">
        <v>46.34</v>
      </c>
    </row>
    <row r="149" spans="1:8">
      <c r="A149" s="169"/>
      <c r="B149" s="148" t="s">
        <v>109</v>
      </c>
      <c r="C149" s="148"/>
      <c r="D149" s="148"/>
      <c r="E149" s="1" t="s">
        <v>110</v>
      </c>
      <c r="F149" s="1">
        <f>H149/G149</f>
        <v>598.1</v>
      </c>
      <c r="G149" s="1">
        <v>0.2</v>
      </c>
      <c r="H149" s="1">
        <v>119.62</v>
      </c>
    </row>
    <row r="150" spans="1:8">
      <c r="A150" s="169"/>
      <c r="B150" s="148" t="s">
        <v>23</v>
      </c>
      <c r="C150" s="148"/>
      <c r="D150" s="148"/>
      <c r="E150" s="1" t="s">
        <v>24</v>
      </c>
      <c r="F150" s="1">
        <v>742.2</v>
      </c>
      <c r="G150" s="1">
        <v>0.24</v>
      </c>
      <c r="H150" s="1">
        <v>178.13</v>
      </c>
    </row>
    <row r="151" spans="1:8">
      <c r="A151" s="169"/>
      <c r="B151" s="148" t="s">
        <v>43</v>
      </c>
      <c r="C151" s="148"/>
      <c r="D151" s="148"/>
      <c r="E151" s="1" t="s">
        <v>26</v>
      </c>
      <c r="F151" s="1">
        <f>H151/G151</f>
        <v>165</v>
      </c>
      <c r="G151" s="1">
        <v>0.08</v>
      </c>
      <c r="H151" s="1">
        <v>13.2</v>
      </c>
    </row>
    <row r="152" spans="1:8" ht="30">
      <c r="A152" s="169"/>
      <c r="B152" s="183" t="s">
        <v>111</v>
      </c>
      <c r="C152" s="183"/>
      <c r="D152" s="183"/>
      <c r="E152" s="2" t="s">
        <v>112</v>
      </c>
      <c r="F152" s="1">
        <f>H152/G152</f>
        <v>77.739999999999995</v>
      </c>
      <c r="G152" s="1">
        <v>0.5</v>
      </c>
      <c r="H152" s="1">
        <v>38.869999999999997</v>
      </c>
    </row>
    <row r="153" spans="1:8">
      <c r="A153" s="169"/>
      <c r="B153" s="148" t="s">
        <v>78</v>
      </c>
      <c r="C153" s="148"/>
      <c r="D153" s="148"/>
      <c r="E153" s="1" t="s">
        <v>27</v>
      </c>
      <c r="F153" s="1">
        <v>8</v>
      </c>
      <c r="G153" s="1">
        <v>0.5</v>
      </c>
      <c r="H153" s="1">
        <f>F153*G153</f>
        <v>4</v>
      </c>
    </row>
    <row r="154" spans="1:8">
      <c r="A154" s="169"/>
      <c r="B154" s="183" t="s">
        <v>113</v>
      </c>
      <c r="C154" s="183"/>
      <c r="D154" s="183"/>
      <c r="E154" s="1" t="s">
        <v>16</v>
      </c>
      <c r="F154" s="1">
        <v>29.7</v>
      </c>
      <c r="G154" s="1">
        <v>0.26</v>
      </c>
      <c r="H154" s="1">
        <v>7.72</v>
      </c>
    </row>
    <row r="155" spans="1:8">
      <c r="A155" s="169"/>
      <c r="B155" s="148" t="s">
        <v>114</v>
      </c>
      <c r="C155" s="148"/>
      <c r="D155" s="148"/>
      <c r="E155" s="1" t="s">
        <v>104</v>
      </c>
      <c r="F155" s="1">
        <v>60</v>
      </c>
      <c r="G155" s="1">
        <v>0.15</v>
      </c>
      <c r="H155" s="1">
        <f t="shared" ref="H155" si="17">F155*G155</f>
        <v>9</v>
      </c>
    </row>
    <row r="156" spans="1:8">
      <c r="A156" s="169"/>
      <c r="B156" s="183" t="s">
        <v>115</v>
      </c>
      <c r="C156" s="183"/>
      <c r="D156" s="183"/>
      <c r="E156" s="1" t="s">
        <v>116</v>
      </c>
      <c r="F156" s="1">
        <v>9.61</v>
      </c>
      <c r="G156" s="1">
        <v>0.26</v>
      </c>
      <c r="H156" s="1">
        <v>2.5</v>
      </c>
    </row>
    <row r="157" spans="1:8">
      <c r="A157" s="169"/>
      <c r="B157" s="148" t="s">
        <v>117</v>
      </c>
      <c r="C157" s="148"/>
      <c r="D157" s="148"/>
      <c r="E157" s="1" t="s">
        <v>29</v>
      </c>
      <c r="F157" s="1">
        <v>14.08</v>
      </c>
      <c r="G157" s="1">
        <v>0.23</v>
      </c>
      <c r="H157" s="1">
        <v>3.24</v>
      </c>
    </row>
    <row r="158" spans="1:8">
      <c r="A158" s="169"/>
      <c r="B158" s="171"/>
      <c r="C158" s="171"/>
      <c r="D158" s="171"/>
      <c r="E158" s="171"/>
      <c r="F158" s="147" t="s">
        <v>17</v>
      </c>
      <c r="G158" s="147"/>
      <c r="H158" s="9">
        <f>SUM(H146:H157)</f>
        <v>424.42</v>
      </c>
    </row>
    <row r="159" spans="1:8" ht="15.75">
      <c r="A159" s="169" t="s">
        <v>132</v>
      </c>
      <c r="B159" s="184" t="s">
        <v>123</v>
      </c>
      <c r="C159" s="184"/>
      <c r="D159" s="184"/>
      <c r="E159" s="184"/>
      <c r="F159" s="184"/>
      <c r="G159" s="184"/>
      <c r="H159" s="184"/>
    </row>
    <row r="160" spans="1:8">
      <c r="A160" s="169"/>
      <c r="B160" s="148" t="s">
        <v>79</v>
      </c>
      <c r="C160" s="148"/>
      <c r="D160" s="148"/>
      <c r="E160" s="1" t="s">
        <v>80</v>
      </c>
      <c r="F160" s="1">
        <v>1</v>
      </c>
      <c r="G160" s="1">
        <v>1.23</v>
      </c>
      <c r="H160" s="1">
        <f t="shared" ref="H160:H161" si="18">F160*G160</f>
        <v>1.23</v>
      </c>
    </row>
    <row r="161" spans="1:8">
      <c r="A161" s="169"/>
      <c r="B161" s="148" t="s">
        <v>44</v>
      </c>
      <c r="C161" s="148"/>
      <c r="D161" s="148"/>
      <c r="E161" s="1" t="s">
        <v>81</v>
      </c>
      <c r="F161" s="1">
        <v>3</v>
      </c>
      <c r="G161" s="1">
        <v>0.5</v>
      </c>
      <c r="H161" s="1">
        <f t="shared" si="18"/>
        <v>1.5</v>
      </c>
    </row>
    <row r="162" spans="1:8">
      <c r="A162" s="169"/>
      <c r="B162" s="148" t="s">
        <v>78</v>
      </c>
      <c r="C162" s="148"/>
      <c r="D162" s="148"/>
      <c r="E162" s="1" t="s">
        <v>27</v>
      </c>
      <c r="F162" s="1">
        <v>8</v>
      </c>
      <c r="G162" s="1">
        <v>0.5</v>
      </c>
      <c r="H162" s="1">
        <f>F162*G162</f>
        <v>4</v>
      </c>
    </row>
    <row r="163" spans="1:8">
      <c r="A163" s="169"/>
      <c r="B163" s="148" t="s">
        <v>13</v>
      </c>
      <c r="C163" s="148"/>
      <c r="D163" s="148"/>
      <c r="E163" s="1" t="s">
        <v>14</v>
      </c>
      <c r="F163" s="1">
        <v>1</v>
      </c>
      <c r="G163" s="1">
        <v>0.5</v>
      </c>
      <c r="H163" s="1">
        <v>16</v>
      </c>
    </row>
    <row r="164" spans="1:8">
      <c r="A164" s="169"/>
      <c r="B164" s="149"/>
      <c r="C164" s="149"/>
      <c r="D164" s="149"/>
      <c r="E164" s="149"/>
      <c r="F164" s="147" t="s">
        <v>17</v>
      </c>
      <c r="G164" s="147"/>
      <c r="H164" s="9">
        <f>SUM(H160:H163)</f>
        <v>22.73</v>
      </c>
    </row>
    <row r="165" spans="1:8" ht="15.75">
      <c r="A165" s="169" t="s">
        <v>133</v>
      </c>
      <c r="B165" s="184" t="s">
        <v>128</v>
      </c>
      <c r="C165" s="184"/>
      <c r="D165" s="184"/>
      <c r="E165" s="184"/>
      <c r="F165" s="184"/>
      <c r="G165" s="184"/>
      <c r="H165" s="184"/>
    </row>
    <row r="166" spans="1:8">
      <c r="A166" s="169"/>
      <c r="B166" s="148" t="s">
        <v>124</v>
      </c>
      <c r="C166" s="148"/>
      <c r="D166" s="148"/>
      <c r="E166" s="1" t="s">
        <v>14</v>
      </c>
      <c r="F166" s="1">
        <v>1</v>
      </c>
      <c r="G166" s="1">
        <v>0.5</v>
      </c>
      <c r="H166" s="1">
        <v>21</v>
      </c>
    </row>
    <row r="167" spans="1:8">
      <c r="A167" s="169"/>
      <c r="B167" s="172" t="s">
        <v>125</v>
      </c>
      <c r="C167" s="172"/>
      <c r="D167" s="172"/>
      <c r="E167" s="1"/>
      <c r="F167" s="1"/>
      <c r="G167" s="1"/>
      <c r="H167" s="1">
        <v>4</v>
      </c>
    </row>
    <row r="168" spans="1:8">
      <c r="A168" s="169"/>
      <c r="B168" s="172" t="s">
        <v>126</v>
      </c>
      <c r="C168" s="172"/>
      <c r="D168" s="172"/>
      <c r="E168" s="1" t="s">
        <v>127</v>
      </c>
      <c r="F168" s="1">
        <v>2</v>
      </c>
      <c r="G168" s="1">
        <f>H168/F168</f>
        <v>1.75</v>
      </c>
      <c r="H168" s="1">
        <v>3.5</v>
      </c>
    </row>
    <row r="169" spans="1:8">
      <c r="A169" s="169"/>
      <c r="B169" s="191" t="s">
        <v>23</v>
      </c>
      <c r="C169" s="191"/>
      <c r="D169" s="191"/>
      <c r="E169" s="38" t="s">
        <v>24</v>
      </c>
      <c r="F169" s="38">
        <f>H169/G169</f>
        <v>27.000000000000004</v>
      </c>
      <c r="G169" s="38">
        <v>0.24</v>
      </c>
      <c r="H169" s="38">
        <v>6.48</v>
      </c>
    </row>
    <row r="170" spans="1:8" ht="15" customHeight="1">
      <c r="A170" s="169"/>
      <c r="B170" s="192" t="s">
        <v>129</v>
      </c>
      <c r="C170" s="192"/>
      <c r="D170" s="192"/>
      <c r="E170" s="48" t="s">
        <v>130</v>
      </c>
      <c r="F170" s="38">
        <f t="shared" ref="F170:F173" si="19">H170/G170</f>
        <v>40</v>
      </c>
      <c r="G170" s="37">
        <v>0.24</v>
      </c>
      <c r="H170" s="37">
        <v>9.6</v>
      </c>
    </row>
    <row r="171" spans="1:8" ht="15" customHeight="1">
      <c r="A171" s="169"/>
      <c r="B171" s="192" t="s">
        <v>115</v>
      </c>
      <c r="C171" s="192"/>
      <c r="D171" s="192"/>
      <c r="E171" s="48" t="s">
        <v>131</v>
      </c>
      <c r="F171" s="38"/>
      <c r="G171" s="37"/>
      <c r="H171" s="38">
        <v>3.84</v>
      </c>
    </row>
    <row r="172" spans="1:8">
      <c r="A172" s="169"/>
      <c r="B172" s="191" t="s">
        <v>23</v>
      </c>
      <c r="C172" s="191"/>
      <c r="D172" s="191"/>
      <c r="E172" s="38" t="s">
        <v>24</v>
      </c>
      <c r="F172" s="38">
        <f t="shared" si="19"/>
        <v>27.000000000000004</v>
      </c>
      <c r="G172" s="38">
        <v>0.24</v>
      </c>
      <c r="H172" s="38">
        <v>6.48</v>
      </c>
    </row>
    <row r="173" spans="1:8">
      <c r="A173" s="169"/>
      <c r="B173" s="192" t="s">
        <v>129</v>
      </c>
      <c r="C173" s="192"/>
      <c r="D173" s="192"/>
      <c r="E173" s="48" t="s">
        <v>130</v>
      </c>
      <c r="F173" s="38">
        <f t="shared" si="19"/>
        <v>40</v>
      </c>
      <c r="G173" s="37">
        <v>0.24</v>
      </c>
      <c r="H173" s="37">
        <v>9.6</v>
      </c>
    </row>
    <row r="174" spans="1:8">
      <c r="A174" s="169"/>
      <c r="B174" s="192" t="s">
        <v>115</v>
      </c>
      <c r="C174" s="192"/>
      <c r="D174" s="192"/>
      <c r="E174" s="48" t="s">
        <v>131</v>
      </c>
      <c r="F174" s="38"/>
      <c r="G174" s="37"/>
      <c r="H174" s="38">
        <v>3.84</v>
      </c>
    </row>
    <row r="175" spans="1:8">
      <c r="A175" s="169"/>
      <c r="B175" s="189"/>
      <c r="C175" s="189"/>
      <c r="D175" s="189"/>
      <c r="E175" s="189"/>
      <c r="F175" s="147" t="s">
        <v>17</v>
      </c>
      <c r="G175" s="147"/>
      <c r="H175" s="9">
        <f>SUM(H166:H174)</f>
        <v>68.34</v>
      </c>
    </row>
    <row r="176" spans="1:8" ht="15.75">
      <c r="A176" s="72"/>
      <c r="B176" s="185" t="s">
        <v>134</v>
      </c>
      <c r="C176" s="185"/>
      <c r="D176" s="185"/>
      <c r="E176" s="185" t="s">
        <v>135</v>
      </c>
      <c r="F176" s="185"/>
      <c r="G176" s="186">
        <f>H175+H164+H158+H144+H142+H138+H126+H112+H108+H100+H92+H87+H82+H70+H67+H61+H56+H49+H39+H36+H23+H12</f>
        <v>1971.9440000000002</v>
      </c>
      <c r="H176" s="185"/>
    </row>
    <row r="177" spans="1:8" ht="13.5" customHeight="1">
      <c r="A177" s="188"/>
      <c r="B177" s="187" t="s">
        <v>136</v>
      </c>
      <c r="C177" s="187"/>
      <c r="D177" s="187"/>
      <c r="E177" s="187"/>
      <c r="F177" s="187"/>
      <c r="G177" s="187"/>
      <c r="H177" s="187"/>
    </row>
    <row r="178" spans="1:8" ht="10.5" customHeight="1">
      <c r="A178" s="188"/>
      <c r="B178" s="187"/>
      <c r="C178" s="187"/>
      <c r="D178" s="187"/>
      <c r="E178" s="187"/>
      <c r="F178" s="187"/>
      <c r="G178" s="187"/>
      <c r="H178" s="187"/>
    </row>
    <row r="179" spans="1:8">
      <c r="A179" s="169" t="s">
        <v>182</v>
      </c>
      <c r="B179" s="153" t="s">
        <v>137</v>
      </c>
      <c r="C179" s="153"/>
      <c r="D179" s="153"/>
      <c r="E179" s="153"/>
      <c r="F179" s="153"/>
      <c r="G179" s="153"/>
      <c r="H179" s="153"/>
    </row>
    <row r="180" spans="1:8" ht="60">
      <c r="A180" s="169"/>
      <c r="B180" s="171" t="s">
        <v>2</v>
      </c>
      <c r="C180" s="171"/>
      <c r="D180" s="171"/>
      <c r="E180" s="193" t="s">
        <v>3</v>
      </c>
      <c r="F180" s="2" t="s">
        <v>4</v>
      </c>
      <c r="G180" s="2" t="s">
        <v>5</v>
      </c>
      <c r="H180" s="1" t="s">
        <v>6</v>
      </c>
    </row>
    <row r="181" spans="1:8">
      <c r="A181" s="169"/>
      <c r="B181" s="171"/>
      <c r="C181" s="171"/>
      <c r="D181" s="171"/>
      <c r="E181" s="193"/>
      <c r="F181" s="4" t="s">
        <v>7</v>
      </c>
      <c r="G181" s="4" t="s">
        <v>8</v>
      </c>
      <c r="H181" s="4" t="s">
        <v>9</v>
      </c>
    </row>
    <row r="182" spans="1:8">
      <c r="A182" s="169"/>
      <c r="B182" s="148" t="s">
        <v>20</v>
      </c>
      <c r="C182" s="148"/>
      <c r="D182" s="148"/>
      <c r="E182" s="1" t="s">
        <v>138</v>
      </c>
      <c r="F182" s="1">
        <v>500</v>
      </c>
      <c r="G182" s="1">
        <v>0.04</v>
      </c>
      <c r="H182" s="1">
        <v>43.52</v>
      </c>
    </row>
    <row r="183" spans="1:8">
      <c r="A183" s="169"/>
      <c r="B183" s="148" t="s">
        <v>20</v>
      </c>
      <c r="C183" s="148"/>
      <c r="D183" s="148"/>
      <c r="E183" s="1" t="s">
        <v>21</v>
      </c>
      <c r="F183" s="1">
        <v>652</v>
      </c>
      <c r="G183" s="1">
        <v>0.04</v>
      </c>
      <c r="H183" s="1">
        <f t="shared" ref="H183:H194" si="20">F183*G183</f>
        <v>26.080000000000002</v>
      </c>
    </row>
    <row r="184" spans="1:8">
      <c r="A184" s="169"/>
      <c r="B184" s="148" t="s">
        <v>20</v>
      </c>
      <c r="C184" s="148"/>
      <c r="D184" s="148"/>
      <c r="E184" s="1" t="s">
        <v>22</v>
      </c>
      <c r="F184" s="1">
        <v>300</v>
      </c>
      <c r="G184" s="1">
        <v>0.12</v>
      </c>
      <c r="H184" s="1">
        <v>39.840000000000003</v>
      </c>
    </row>
    <row r="185" spans="1:8">
      <c r="A185" s="169"/>
      <c r="B185" s="148" t="s">
        <v>40</v>
      </c>
      <c r="C185" s="148"/>
      <c r="D185" s="148"/>
      <c r="E185" s="1" t="s">
        <v>41</v>
      </c>
      <c r="F185" s="1">
        <v>2821</v>
      </c>
      <c r="G185" s="1">
        <v>0.2</v>
      </c>
      <c r="H185" s="1">
        <v>583.4</v>
      </c>
    </row>
    <row r="186" spans="1:8">
      <c r="A186" s="169"/>
      <c r="B186" s="148" t="s">
        <v>20</v>
      </c>
      <c r="C186" s="148"/>
      <c r="D186" s="148"/>
      <c r="E186" s="1" t="s">
        <v>139</v>
      </c>
      <c r="F186" s="1">
        <v>22</v>
      </c>
      <c r="G186" s="1">
        <v>0.18</v>
      </c>
      <c r="H186" s="1">
        <f t="shared" si="20"/>
        <v>3.96</v>
      </c>
    </row>
    <row r="187" spans="1:8">
      <c r="A187" s="169"/>
      <c r="B187" s="148" t="s">
        <v>23</v>
      </c>
      <c r="C187" s="148"/>
      <c r="D187" s="148"/>
      <c r="E187" s="1" t="s">
        <v>24</v>
      </c>
      <c r="F187" s="1">
        <v>1100</v>
      </c>
      <c r="G187" s="1">
        <v>0.24</v>
      </c>
      <c r="H187" s="1">
        <v>295.2</v>
      </c>
    </row>
    <row r="188" spans="1:8">
      <c r="A188" s="169"/>
      <c r="B188" s="148" t="s">
        <v>43</v>
      </c>
      <c r="C188" s="148"/>
      <c r="D188" s="148"/>
      <c r="E188" s="1" t="s">
        <v>26</v>
      </c>
      <c r="F188" s="1">
        <v>720</v>
      </c>
      <c r="G188" s="1">
        <v>0.08</v>
      </c>
      <c r="H188" s="1">
        <f t="shared" si="20"/>
        <v>57.6</v>
      </c>
    </row>
    <row r="189" spans="1:8">
      <c r="A189" s="169"/>
      <c r="B189" s="148" t="s">
        <v>25</v>
      </c>
      <c r="C189" s="148"/>
      <c r="D189" s="148"/>
      <c r="E189" s="1" t="s">
        <v>140</v>
      </c>
      <c r="F189" s="1">
        <v>5273</v>
      </c>
      <c r="G189" s="1">
        <f>0.12</f>
        <v>0.12</v>
      </c>
      <c r="H189" s="1">
        <v>634.44000000000005</v>
      </c>
    </row>
    <row r="190" spans="1:8">
      <c r="A190" s="169"/>
      <c r="B190" s="148" t="s">
        <v>129</v>
      </c>
      <c r="C190" s="148"/>
      <c r="D190" s="148"/>
      <c r="E190" s="1" t="s">
        <v>141</v>
      </c>
      <c r="F190" s="1">
        <v>18.079999999999998</v>
      </c>
      <c r="G190" s="1">
        <v>1.75</v>
      </c>
      <c r="H190" s="1">
        <v>6.24</v>
      </c>
    </row>
    <row r="191" spans="1:8">
      <c r="A191" s="169"/>
      <c r="B191" s="148" t="s">
        <v>25</v>
      </c>
      <c r="C191" s="148"/>
      <c r="D191" s="148"/>
      <c r="E191" s="1" t="s">
        <v>65</v>
      </c>
      <c r="F191" s="1">
        <v>3904</v>
      </c>
      <c r="G191" s="1">
        <v>0.06</v>
      </c>
      <c r="H191" s="1">
        <v>282.18</v>
      </c>
    </row>
    <row r="192" spans="1:8">
      <c r="A192" s="169"/>
      <c r="B192" s="148" t="s">
        <v>44</v>
      </c>
      <c r="C192" s="148"/>
      <c r="D192" s="148"/>
      <c r="E192" s="1" t="s">
        <v>45</v>
      </c>
      <c r="F192" s="1">
        <v>6073</v>
      </c>
      <c r="G192" s="1">
        <v>0.12</v>
      </c>
      <c r="H192" s="1">
        <v>777.24</v>
      </c>
    </row>
    <row r="193" spans="1:9">
      <c r="A193" s="169"/>
      <c r="B193" s="148" t="s">
        <v>142</v>
      </c>
      <c r="C193" s="148"/>
      <c r="D193" s="148"/>
      <c r="E193" s="1" t="s">
        <v>14</v>
      </c>
      <c r="F193" s="1">
        <f>H193/G193</f>
        <v>112</v>
      </c>
      <c r="G193" s="1">
        <v>0.5</v>
      </c>
      <c r="H193" s="1">
        <v>56</v>
      </c>
    </row>
    <row r="194" spans="1:9">
      <c r="A194" s="169"/>
      <c r="B194" s="148" t="s">
        <v>15</v>
      </c>
      <c r="C194" s="148"/>
      <c r="D194" s="148"/>
      <c r="E194" s="1" t="s">
        <v>27</v>
      </c>
      <c r="F194" s="1">
        <v>44</v>
      </c>
      <c r="G194" s="1">
        <v>0.5</v>
      </c>
      <c r="H194" s="1">
        <f t="shared" si="20"/>
        <v>22</v>
      </c>
    </row>
    <row r="195" spans="1:9">
      <c r="A195" s="169"/>
      <c r="B195" s="148" t="s">
        <v>76</v>
      </c>
      <c r="C195" s="148"/>
      <c r="D195" s="148"/>
      <c r="E195" s="1" t="s">
        <v>16</v>
      </c>
      <c r="F195" s="1">
        <v>61</v>
      </c>
      <c r="G195" s="1">
        <v>0.26</v>
      </c>
      <c r="H195" s="1">
        <v>18.66</v>
      </c>
    </row>
    <row r="196" spans="1:9">
      <c r="A196" s="169"/>
      <c r="B196" s="148" t="s">
        <v>76</v>
      </c>
      <c r="C196" s="148"/>
      <c r="D196" s="148"/>
      <c r="E196" s="1" t="s">
        <v>77</v>
      </c>
      <c r="F196" s="1">
        <f>H196/G196</f>
        <v>12</v>
      </c>
      <c r="G196" s="1">
        <v>0.26</v>
      </c>
      <c r="H196" s="1">
        <v>3.12</v>
      </c>
    </row>
    <row r="197" spans="1:9">
      <c r="A197" s="169"/>
      <c r="B197" s="172" t="s">
        <v>76</v>
      </c>
      <c r="C197" s="172"/>
      <c r="D197" s="172"/>
      <c r="E197" s="13" t="s">
        <v>33</v>
      </c>
      <c r="F197" s="1">
        <v>3.94</v>
      </c>
      <c r="G197" s="13">
        <v>0.38</v>
      </c>
      <c r="H197" s="56">
        <v>1.5</v>
      </c>
    </row>
    <row r="198" spans="1:9">
      <c r="A198" s="169"/>
      <c r="B198" s="148" t="s">
        <v>76</v>
      </c>
      <c r="C198" s="148"/>
      <c r="D198" s="148"/>
      <c r="E198" s="1" t="s">
        <v>143</v>
      </c>
      <c r="F198" s="1">
        <v>0.4</v>
      </c>
      <c r="G198" s="1">
        <v>3.42</v>
      </c>
      <c r="H198" s="1">
        <v>1.32</v>
      </c>
    </row>
    <row r="199" spans="1:9">
      <c r="A199" s="169"/>
      <c r="B199" s="14" t="s">
        <v>46</v>
      </c>
      <c r="C199" s="14"/>
      <c r="D199" s="14"/>
      <c r="E199" s="1" t="s">
        <v>47</v>
      </c>
      <c r="F199" s="13">
        <v>14</v>
      </c>
      <c r="G199" s="13">
        <v>0.5</v>
      </c>
      <c r="H199" s="56">
        <v>7</v>
      </c>
    </row>
    <row r="200" spans="1:9">
      <c r="A200" s="169"/>
      <c r="B200" s="14"/>
      <c r="C200" s="14"/>
      <c r="D200" s="14"/>
      <c r="E200" s="1"/>
      <c r="F200" s="147" t="s">
        <v>17</v>
      </c>
      <c r="G200" s="147"/>
      <c r="H200" s="9">
        <f>SUM(H182:H199)</f>
        <v>2859.2999999999997</v>
      </c>
      <c r="I200">
        <v>2859.3</v>
      </c>
    </row>
    <row r="201" spans="1:9">
      <c r="A201" s="169"/>
      <c r="B201" s="205" t="s">
        <v>144</v>
      </c>
      <c r="C201" s="205"/>
      <c r="D201" s="205"/>
      <c r="E201" s="205"/>
      <c r="F201" s="205"/>
      <c r="G201" s="205"/>
      <c r="H201" s="205"/>
    </row>
    <row r="202" spans="1:9">
      <c r="A202" s="169"/>
      <c r="B202" s="22" t="s">
        <v>145</v>
      </c>
      <c r="C202" s="22"/>
      <c r="D202" s="22" t="s">
        <v>146</v>
      </c>
      <c r="E202" s="1" t="s">
        <v>147</v>
      </c>
      <c r="F202" s="13">
        <v>2</v>
      </c>
      <c r="G202" s="57">
        <v>0.66</v>
      </c>
      <c r="H202" s="56">
        <f>F202*G202</f>
        <v>1.32</v>
      </c>
    </row>
    <row r="203" spans="1:9">
      <c r="A203" s="169"/>
      <c r="B203" s="22" t="s">
        <v>148</v>
      </c>
      <c r="C203" s="22"/>
      <c r="D203" s="22"/>
      <c r="E203" s="1" t="s">
        <v>149</v>
      </c>
      <c r="F203" s="13">
        <v>2</v>
      </c>
      <c r="G203" s="13">
        <v>1.21</v>
      </c>
      <c r="H203" s="56">
        <f>F203*G203</f>
        <v>2.42</v>
      </c>
    </row>
    <row r="204" spans="1:9">
      <c r="A204" s="169"/>
      <c r="B204" s="149"/>
      <c r="C204" s="149"/>
      <c r="D204" s="149"/>
      <c r="E204" s="149"/>
      <c r="F204" s="147" t="s">
        <v>17</v>
      </c>
      <c r="G204" s="147"/>
      <c r="H204" s="9">
        <f>SUM(H202:H203)</f>
        <v>3.74</v>
      </c>
      <c r="I204">
        <v>3.74</v>
      </c>
    </row>
    <row r="205" spans="1:9" ht="15.75">
      <c r="A205" s="169" t="s">
        <v>183</v>
      </c>
      <c r="B205" s="195" t="s">
        <v>150</v>
      </c>
      <c r="C205" s="195"/>
      <c r="D205" s="195"/>
      <c r="E205" s="195"/>
      <c r="F205" s="195"/>
      <c r="G205" s="195"/>
      <c r="H205" s="195"/>
    </row>
    <row r="206" spans="1:9">
      <c r="A206" s="169"/>
      <c r="B206" s="180" t="s">
        <v>151</v>
      </c>
      <c r="C206" s="180"/>
      <c r="D206" s="180"/>
      <c r="E206" s="36" t="s">
        <v>86</v>
      </c>
      <c r="F206" s="37">
        <v>12.5</v>
      </c>
      <c r="G206" s="38">
        <v>1</v>
      </c>
      <c r="H206" s="37">
        <f t="shared" ref="H206" si="21">F206*G206</f>
        <v>12.5</v>
      </c>
    </row>
    <row r="207" spans="1:9">
      <c r="A207" s="169"/>
      <c r="B207" s="148" t="s">
        <v>142</v>
      </c>
      <c r="C207" s="148"/>
      <c r="D207" s="148"/>
      <c r="E207" s="1" t="s">
        <v>14</v>
      </c>
      <c r="F207" s="1">
        <f>H207/G207</f>
        <v>112</v>
      </c>
      <c r="G207" s="1">
        <v>0.5</v>
      </c>
      <c r="H207" s="1">
        <v>56</v>
      </c>
    </row>
    <row r="208" spans="1:9">
      <c r="A208" s="169"/>
      <c r="B208" s="148" t="s">
        <v>76</v>
      </c>
      <c r="C208" s="148"/>
      <c r="D208" s="148"/>
      <c r="E208" s="1" t="s">
        <v>16</v>
      </c>
      <c r="F208" s="1">
        <v>6</v>
      </c>
      <c r="G208" s="1">
        <v>0.26</v>
      </c>
      <c r="H208" s="1">
        <f>F208*G208</f>
        <v>1.56</v>
      </c>
    </row>
    <row r="209" spans="1:9">
      <c r="A209" s="169"/>
      <c r="B209" s="189"/>
      <c r="C209" s="189"/>
      <c r="D209" s="189"/>
      <c r="E209" s="189"/>
      <c r="F209" s="147" t="s">
        <v>17</v>
      </c>
      <c r="G209" s="147"/>
      <c r="H209" s="9">
        <f>SUM(H206:H208)</f>
        <v>70.06</v>
      </c>
      <c r="I209">
        <v>70.06</v>
      </c>
    </row>
    <row r="210" spans="1:9">
      <c r="A210" s="169" t="s">
        <v>184</v>
      </c>
      <c r="B210" s="194" t="s">
        <v>152</v>
      </c>
      <c r="C210" s="194"/>
      <c r="D210" s="194"/>
      <c r="E210" s="194"/>
      <c r="F210" s="194"/>
      <c r="G210" s="194"/>
      <c r="H210" s="194"/>
    </row>
    <row r="211" spans="1:9">
      <c r="A211" s="169"/>
      <c r="B211" s="148" t="s">
        <v>20</v>
      </c>
      <c r="C211" s="148"/>
      <c r="D211" s="148"/>
      <c r="E211" s="1" t="s">
        <v>138</v>
      </c>
      <c r="F211" s="1">
        <v>2613</v>
      </c>
      <c r="G211" s="1">
        <v>0.04</v>
      </c>
      <c r="H211" s="1">
        <f>F211*G211</f>
        <v>104.52</v>
      </c>
    </row>
    <row r="212" spans="1:9">
      <c r="A212" s="169"/>
      <c r="B212" s="148" t="s">
        <v>20</v>
      </c>
      <c r="C212" s="148"/>
      <c r="D212" s="148"/>
      <c r="E212" s="1" t="s">
        <v>22</v>
      </c>
      <c r="F212" s="1">
        <v>110</v>
      </c>
      <c r="G212" s="1">
        <v>0.12</v>
      </c>
      <c r="H212" s="1">
        <f t="shared" ref="H212:H217" si="22">F212*G212</f>
        <v>13.2</v>
      </c>
    </row>
    <row r="213" spans="1:9">
      <c r="A213" s="169"/>
      <c r="B213" s="148" t="s">
        <v>40</v>
      </c>
      <c r="C213" s="148"/>
      <c r="D213" s="148"/>
      <c r="E213" s="1" t="s">
        <v>41</v>
      </c>
      <c r="F213" s="1">
        <f>100+180+100+125+50</f>
        <v>555</v>
      </c>
      <c r="G213" s="1">
        <v>0.2</v>
      </c>
      <c r="H213" s="1">
        <f>F213*G213</f>
        <v>111</v>
      </c>
    </row>
    <row r="214" spans="1:9">
      <c r="A214" s="169"/>
      <c r="B214" s="148" t="s">
        <v>153</v>
      </c>
      <c r="C214" s="148"/>
      <c r="D214" s="148"/>
      <c r="E214" s="1" t="s">
        <v>139</v>
      </c>
      <c r="F214" s="1">
        <v>30</v>
      </c>
      <c r="G214" s="1">
        <v>0.18</v>
      </c>
      <c r="H214" s="1">
        <f>F214*G214</f>
        <v>5.3999999999999995</v>
      </c>
    </row>
    <row r="215" spans="1:9">
      <c r="A215" s="169"/>
      <c r="B215" s="148" t="s">
        <v>23</v>
      </c>
      <c r="C215" s="148"/>
      <c r="D215" s="148"/>
      <c r="E215" s="1" t="s">
        <v>24</v>
      </c>
      <c r="F215" s="1">
        <v>1378</v>
      </c>
      <c r="G215" s="1">
        <v>0.24</v>
      </c>
      <c r="H215" s="1">
        <f t="shared" si="22"/>
        <v>330.71999999999997</v>
      </c>
    </row>
    <row r="216" spans="1:9">
      <c r="A216" s="169"/>
      <c r="B216" s="148" t="s">
        <v>43</v>
      </c>
      <c r="C216" s="148"/>
      <c r="D216" s="148"/>
      <c r="E216" s="1" t="s">
        <v>26</v>
      </c>
      <c r="F216" s="1">
        <v>302</v>
      </c>
      <c r="G216" s="1">
        <v>0.08</v>
      </c>
      <c r="H216" s="1">
        <f t="shared" si="22"/>
        <v>24.16</v>
      </c>
    </row>
    <row r="217" spans="1:9">
      <c r="A217" s="169"/>
      <c r="B217" s="148" t="s">
        <v>25</v>
      </c>
      <c r="C217" s="148"/>
      <c r="D217" s="148"/>
      <c r="E217" s="1" t="s">
        <v>140</v>
      </c>
      <c r="F217" s="1">
        <v>15</v>
      </c>
      <c r="G217" s="1">
        <v>0.12</v>
      </c>
      <c r="H217" s="1">
        <f t="shared" si="22"/>
        <v>1.7999999999999998</v>
      </c>
    </row>
    <row r="218" spans="1:9">
      <c r="A218" s="169"/>
      <c r="B218" s="148" t="s">
        <v>13</v>
      </c>
      <c r="C218" s="148"/>
      <c r="D218" s="148"/>
      <c r="E218" s="1" t="s">
        <v>14</v>
      </c>
      <c r="F218" s="1">
        <f>H218/G218</f>
        <v>332</v>
      </c>
      <c r="G218" s="1">
        <v>0.5</v>
      </c>
      <c r="H218" s="1">
        <v>166</v>
      </c>
    </row>
    <row r="219" spans="1:9">
      <c r="A219" s="169"/>
      <c r="B219" s="148" t="s">
        <v>15</v>
      </c>
      <c r="C219" s="148"/>
      <c r="D219" s="148"/>
      <c r="E219" s="1" t="s">
        <v>27</v>
      </c>
      <c r="F219" s="1">
        <f>27</f>
        <v>27</v>
      </c>
      <c r="G219" s="1">
        <v>0.5</v>
      </c>
      <c r="H219" s="1">
        <f>F219*G219</f>
        <v>13.5</v>
      </c>
    </row>
    <row r="220" spans="1:9">
      <c r="A220" s="169"/>
      <c r="B220" s="148" t="s">
        <v>76</v>
      </c>
      <c r="C220" s="148"/>
      <c r="D220" s="148"/>
      <c r="E220" s="1" t="s">
        <v>16</v>
      </c>
      <c r="F220" s="1">
        <f>12+45</f>
        <v>57</v>
      </c>
      <c r="G220" s="1">
        <v>0.26</v>
      </c>
      <c r="H220" s="1">
        <f>F220*G220</f>
        <v>14.82</v>
      </c>
    </row>
    <row r="221" spans="1:9">
      <c r="A221" s="169"/>
      <c r="B221" s="148" t="s">
        <v>76</v>
      </c>
      <c r="C221" s="148"/>
      <c r="D221" s="148"/>
      <c r="E221" s="1" t="s">
        <v>143</v>
      </c>
      <c r="F221" s="1">
        <v>5</v>
      </c>
      <c r="G221" s="1">
        <v>3.42</v>
      </c>
      <c r="H221" s="1">
        <f>F221*G221</f>
        <v>17.100000000000001</v>
      </c>
    </row>
    <row r="222" spans="1:9">
      <c r="A222" s="169"/>
      <c r="B222" s="148" t="s">
        <v>76</v>
      </c>
      <c r="C222" s="148"/>
      <c r="D222" s="148"/>
      <c r="E222" s="1" t="s">
        <v>77</v>
      </c>
      <c r="F222" s="1">
        <v>273.07</v>
      </c>
      <c r="G222" s="1">
        <v>0.26</v>
      </c>
      <c r="H222" s="1">
        <v>71</v>
      </c>
    </row>
    <row r="223" spans="1:9">
      <c r="A223" s="169"/>
      <c r="B223" s="149"/>
      <c r="C223" s="149"/>
      <c r="D223" s="149"/>
      <c r="E223" s="149"/>
      <c r="F223" s="147" t="s">
        <v>17</v>
      </c>
      <c r="G223" s="147"/>
      <c r="H223" s="9">
        <f>SUM(H211:H222)</f>
        <v>873.21999999999991</v>
      </c>
      <c r="I223">
        <v>873.22</v>
      </c>
    </row>
    <row r="224" spans="1:9">
      <c r="A224" s="169" t="s">
        <v>185</v>
      </c>
      <c r="B224" s="197" t="s">
        <v>154</v>
      </c>
      <c r="C224" s="197"/>
      <c r="D224" s="197"/>
      <c r="E224" s="197"/>
      <c r="F224" s="197"/>
      <c r="G224" s="197"/>
      <c r="H224" s="197"/>
    </row>
    <row r="225" spans="1:9">
      <c r="A225" s="169"/>
      <c r="B225" s="198" t="s">
        <v>155</v>
      </c>
      <c r="C225" s="198"/>
      <c r="D225" s="198"/>
      <c r="E225" s="36" t="s">
        <v>24</v>
      </c>
      <c r="F225" s="37">
        <v>50</v>
      </c>
      <c r="G225" s="38">
        <v>0.24</v>
      </c>
      <c r="H225" s="37">
        <f>F225*G225</f>
        <v>12</v>
      </c>
    </row>
    <row r="226" spans="1:9">
      <c r="A226" s="169"/>
      <c r="B226" s="180" t="s">
        <v>156</v>
      </c>
      <c r="C226" s="180"/>
      <c r="D226" s="180"/>
      <c r="E226" s="36" t="s">
        <v>14</v>
      </c>
      <c r="F226" s="37">
        <v>12.5</v>
      </c>
      <c r="G226" s="38">
        <v>0.5</v>
      </c>
      <c r="H226" s="37">
        <f t="shared" ref="H226:H229" si="23">F226*G226</f>
        <v>6.25</v>
      </c>
    </row>
    <row r="227" spans="1:9">
      <c r="A227" s="169"/>
      <c r="B227" s="180" t="s">
        <v>157</v>
      </c>
      <c r="C227" s="180"/>
      <c r="D227" s="180"/>
      <c r="E227" s="36" t="s">
        <v>33</v>
      </c>
      <c r="F227" s="37">
        <v>16</v>
      </c>
      <c r="G227" s="38">
        <v>0.375</v>
      </c>
      <c r="H227" s="37">
        <f t="shared" si="23"/>
        <v>6</v>
      </c>
    </row>
    <row r="228" spans="1:9">
      <c r="A228" s="169"/>
      <c r="B228" s="180" t="s">
        <v>117</v>
      </c>
      <c r="C228" s="180"/>
      <c r="D228" s="180"/>
      <c r="E228" s="36" t="s">
        <v>29</v>
      </c>
      <c r="F228" s="37">
        <v>21</v>
      </c>
      <c r="G228" s="38">
        <v>0.23200000000000001</v>
      </c>
      <c r="H228" s="37">
        <f t="shared" si="23"/>
        <v>4.8719999999999999</v>
      </c>
    </row>
    <row r="229" spans="1:9">
      <c r="A229" s="169"/>
      <c r="B229" s="180" t="s">
        <v>158</v>
      </c>
      <c r="C229" s="180"/>
      <c r="D229" s="180"/>
      <c r="E229" s="36" t="s">
        <v>159</v>
      </c>
      <c r="F229" s="37">
        <v>13.5</v>
      </c>
      <c r="G229" s="38">
        <v>0.12</v>
      </c>
      <c r="H229" s="37">
        <f t="shared" si="23"/>
        <v>1.6199999999999999</v>
      </c>
    </row>
    <row r="230" spans="1:9">
      <c r="A230" s="169"/>
      <c r="B230" s="196"/>
      <c r="C230" s="196"/>
      <c r="D230" s="196"/>
      <c r="E230" s="196"/>
      <c r="F230" s="147" t="s">
        <v>17</v>
      </c>
      <c r="G230" s="147"/>
      <c r="H230" s="9">
        <f>SUM(H225:H229)</f>
        <v>30.742000000000001</v>
      </c>
      <c r="I230">
        <v>30.742000000000001</v>
      </c>
    </row>
    <row r="231" spans="1:9">
      <c r="A231" s="169" t="s">
        <v>186</v>
      </c>
      <c r="B231" s="153" t="s">
        <v>160</v>
      </c>
      <c r="C231" s="153"/>
      <c r="D231" s="153"/>
      <c r="E231" s="153"/>
      <c r="F231" s="153"/>
      <c r="G231" s="153"/>
      <c r="H231" s="153"/>
    </row>
    <row r="232" spans="1:9">
      <c r="A232" s="169"/>
      <c r="B232" s="148" t="s">
        <v>20</v>
      </c>
      <c r="C232" s="148"/>
      <c r="D232" s="148"/>
      <c r="E232" s="1" t="s">
        <v>138</v>
      </c>
      <c r="F232" s="1">
        <v>1850</v>
      </c>
      <c r="G232" s="1">
        <v>0.04</v>
      </c>
      <c r="H232" s="1">
        <f>F232*G232</f>
        <v>74</v>
      </c>
    </row>
    <row r="233" spans="1:9">
      <c r="A233" s="169"/>
      <c r="B233" s="148" t="s">
        <v>20</v>
      </c>
      <c r="C233" s="148"/>
      <c r="D233" s="148"/>
      <c r="E233" s="1" t="s">
        <v>22</v>
      </c>
      <c r="F233" s="1">
        <v>140</v>
      </c>
      <c r="G233" s="1">
        <v>0.12</v>
      </c>
      <c r="H233" s="1">
        <f t="shared" ref="H233:H240" si="24">F233*G233</f>
        <v>16.8</v>
      </c>
    </row>
    <row r="234" spans="1:9">
      <c r="A234" s="169"/>
      <c r="B234" s="148" t="s">
        <v>40</v>
      </c>
      <c r="C234" s="148"/>
      <c r="D234" s="148"/>
      <c r="E234" s="1" t="s">
        <v>41</v>
      </c>
      <c r="F234" s="1">
        <v>3703</v>
      </c>
      <c r="G234" s="1">
        <v>0.2</v>
      </c>
      <c r="H234" s="1">
        <f t="shared" si="24"/>
        <v>740.6</v>
      </c>
    </row>
    <row r="235" spans="1:9">
      <c r="A235" s="169"/>
      <c r="B235" s="148" t="s">
        <v>23</v>
      </c>
      <c r="C235" s="148"/>
      <c r="D235" s="148"/>
      <c r="E235" s="1" t="s">
        <v>24</v>
      </c>
      <c r="F235" s="1">
        <v>1805</v>
      </c>
      <c r="G235" s="1">
        <v>0.24</v>
      </c>
      <c r="H235" s="1">
        <f t="shared" si="24"/>
        <v>433.2</v>
      </c>
    </row>
    <row r="236" spans="1:9">
      <c r="A236" s="169"/>
      <c r="B236" s="148" t="s">
        <v>43</v>
      </c>
      <c r="C236" s="148"/>
      <c r="D236" s="148"/>
      <c r="E236" s="1" t="s">
        <v>26</v>
      </c>
      <c r="F236" s="1">
        <v>2085</v>
      </c>
      <c r="G236" s="1">
        <v>0.08</v>
      </c>
      <c r="H236" s="1">
        <f t="shared" si="24"/>
        <v>166.8</v>
      </c>
    </row>
    <row r="237" spans="1:9">
      <c r="A237" s="169"/>
      <c r="B237" s="148" t="s">
        <v>25</v>
      </c>
      <c r="C237" s="148"/>
      <c r="D237" s="148"/>
      <c r="E237" s="1" t="s">
        <v>140</v>
      </c>
      <c r="F237" s="1">
        <v>220</v>
      </c>
      <c r="G237" s="1">
        <v>0.12</v>
      </c>
      <c r="H237" s="1">
        <f t="shared" si="24"/>
        <v>26.4</v>
      </c>
    </row>
    <row r="238" spans="1:9">
      <c r="A238" s="169"/>
      <c r="B238" s="148" t="s">
        <v>15</v>
      </c>
      <c r="C238" s="148"/>
      <c r="D238" s="148"/>
      <c r="E238" s="1" t="s">
        <v>27</v>
      </c>
      <c r="F238" s="1">
        <v>16</v>
      </c>
      <c r="G238" s="1">
        <v>0.5</v>
      </c>
      <c r="H238" s="1">
        <f t="shared" si="24"/>
        <v>8</v>
      </c>
    </row>
    <row r="239" spans="1:9">
      <c r="A239" s="169"/>
      <c r="B239" s="172" t="s">
        <v>13</v>
      </c>
      <c r="C239" s="172"/>
      <c r="D239" s="172"/>
      <c r="E239" s="13" t="s">
        <v>14</v>
      </c>
      <c r="F239" s="13">
        <v>2</v>
      </c>
      <c r="G239" s="13">
        <v>0.5</v>
      </c>
      <c r="H239" s="13">
        <v>24</v>
      </c>
    </row>
    <row r="240" spans="1:9">
      <c r="A240" s="169"/>
      <c r="B240" s="148" t="s">
        <v>76</v>
      </c>
      <c r="C240" s="148"/>
      <c r="D240" s="148"/>
      <c r="E240" s="1" t="s">
        <v>16</v>
      </c>
      <c r="F240" s="1">
        <v>61</v>
      </c>
      <c r="G240" s="1">
        <v>0.26</v>
      </c>
      <c r="H240" s="1">
        <f t="shared" si="24"/>
        <v>15.860000000000001</v>
      </c>
    </row>
    <row r="241" spans="1:9">
      <c r="A241" s="169"/>
      <c r="B241" s="151" t="s">
        <v>161</v>
      </c>
      <c r="C241" s="151"/>
      <c r="D241" s="151"/>
      <c r="E241" s="170" t="s">
        <v>29</v>
      </c>
      <c r="F241" s="170">
        <v>20</v>
      </c>
      <c r="G241" s="170">
        <v>0.23</v>
      </c>
      <c r="H241" s="171">
        <f>F241*G241</f>
        <v>4.6000000000000005</v>
      </c>
    </row>
    <row r="242" spans="1:9">
      <c r="A242" s="169"/>
      <c r="B242" s="151"/>
      <c r="C242" s="151"/>
      <c r="D242" s="151"/>
      <c r="E242" s="170"/>
      <c r="F242" s="170"/>
      <c r="G242" s="170"/>
      <c r="H242" s="171"/>
    </row>
    <row r="243" spans="1:9">
      <c r="A243" s="169"/>
      <c r="B243" s="13"/>
      <c r="C243" s="13"/>
      <c r="D243" s="13"/>
      <c r="E243" s="13"/>
      <c r="F243" s="147" t="s">
        <v>17</v>
      </c>
      <c r="G243" s="147"/>
      <c r="H243" s="9">
        <f>SUM(H232:H242)</f>
        <v>1510.2599999999998</v>
      </c>
      <c r="I243">
        <v>1510.26</v>
      </c>
    </row>
    <row r="244" spans="1:9">
      <c r="A244" s="169" t="s">
        <v>187</v>
      </c>
      <c r="B244" s="200" t="s">
        <v>162</v>
      </c>
      <c r="C244" s="200"/>
      <c r="D244" s="200"/>
      <c r="E244" s="200"/>
      <c r="F244" s="200"/>
      <c r="G244" s="200"/>
      <c r="H244" s="56"/>
    </row>
    <row r="245" spans="1:9">
      <c r="A245" s="169"/>
      <c r="B245" s="183" t="s">
        <v>163</v>
      </c>
      <c r="C245" s="183"/>
      <c r="D245" s="183"/>
      <c r="E245" s="1" t="s">
        <v>24</v>
      </c>
      <c r="F245" s="24">
        <v>180</v>
      </c>
      <c r="G245" s="24">
        <v>0.24</v>
      </c>
      <c r="H245" s="24">
        <v>43.2</v>
      </c>
    </row>
    <row r="246" spans="1:9">
      <c r="A246" s="169"/>
      <c r="B246" s="148" t="s">
        <v>57</v>
      </c>
      <c r="C246" s="148"/>
      <c r="D246" s="148"/>
      <c r="E246" s="1" t="s">
        <v>58</v>
      </c>
      <c r="F246" s="24">
        <v>3000</v>
      </c>
      <c r="G246" s="24">
        <v>0.04</v>
      </c>
      <c r="H246" s="24">
        <v>120</v>
      </c>
    </row>
    <row r="247" spans="1:9">
      <c r="A247" s="169"/>
      <c r="B247" s="199" t="s">
        <v>164</v>
      </c>
      <c r="C247" s="199"/>
      <c r="D247" s="199"/>
      <c r="E247" s="1" t="s">
        <v>159</v>
      </c>
      <c r="F247" s="24">
        <v>40</v>
      </c>
      <c r="G247" s="60">
        <v>0.12</v>
      </c>
      <c r="H247" s="60">
        <v>4.8</v>
      </c>
    </row>
    <row r="248" spans="1:9">
      <c r="A248" s="169"/>
      <c r="B248" s="148" t="s">
        <v>165</v>
      </c>
      <c r="C248" s="148"/>
      <c r="D248" s="148"/>
      <c r="E248" s="1" t="s">
        <v>110</v>
      </c>
      <c r="F248" s="24">
        <v>323</v>
      </c>
      <c r="G248" s="24">
        <v>0.2</v>
      </c>
      <c r="H248" s="24">
        <v>64.599999999999994</v>
      </c>
    </row>
    <row r="249" spans="1:9">
      <c r="A249" s="169"/>
      <c r="B249" s="148" t="s">
        <v>166</v>
      </c>
      <c r="C249" s="148"/>
      <c r="D249" s="148"/>
      <c r="E249" s="1" t="s">
        <v>26</v>
      </c>
      <c r="F249" s="24">
        <v>490</v>
      </c>
      <c r="G249" s="24">
        <v>0.08</v>
      </c>
      <c r="H249" s="24">
        <v>39.200000000000003</v>
      </c>
    </row>
    <row r="250" spans="1:9">
      <c r="A250" s="169"/>
      <c r="B250" s="183" t="s">
        <v>113</v>
      </c>
      <c r="C250" s="183"/>
      <c r="D250" s="183"/>
      <c r="E250" s="1" t="s">
        <v>16</v>
      </c>
      <c r="F250" s="24">
        <v>24</v>
      </c>
      <c r="G250" s="24">
        <v>0.26</v>
      </c>
      <c r="H250" s="24">
        <v>6.24</v>
      </c>
    </row>
    <row r="251" spans="1:9">
      <c r="A251" s="169"/>
      <c r="B251" s="148" t="s">
        <v>114</v>
      </c>
      <c r="C251" s="148"/>
      <c r="D251" s="148"/>
      <c r="E251" s="1" t="s">
        <v>104</v>
      </c>
      <c r="F251" s="61">
        <v>4</v>
      </c>
      <c r="G251" s="61">
        <v>1.71</v>
      </c>
      <c r="H251" s="24">
        <v>6.84</v>
      </c>
    </row>
    <row r="252" spans="1:9">
      <c r="A252" s="169"/>
      <c r="B252" s="149"/>
      <c r="C252" s="149"/>
      <c r="D252" s="149"/>
      <c r="E252" s="149"/>
      <c r="F252" s="147" t="s">
        <v>17</v>
      </c>
      <c r="G252" s="147"/>
      <c r="H252" s="85">
        <f>SUM(H245:H251)</f>
        <v>284.88</v>
      </c>
      <c r="I252">
        <v>284.88</v>
      </c>
    </row>
    <row r="253" spans="1:9" ht="15.75">
      <c r="A253" s="169" t="s">
        <v>188</v>
      </c>
      <c r="B253" s="201" t="s">
        <v>167</v>
      </c>
      <c r="C253" s="201"/>
      <c r="D253" s="201"/>
      <c r="E253" s="201"/>
      <c r="F253" s="201"/>
      <c r="G253" s="201"/>
      <c r="H253" s="201"/>
    </row>
    <row r="254" spans="1:9">
      <c r="A254" s="169"/>
      <c r="B254" s="183" t="s">
        <v>163</v>
      </c>
      <c r="C254" s="183"/>
      <c r="D254" s="183"/>
      <c r="E254" s="1" t="s">
        <v>24</v>
      </c>
      <c r="F254" s="13">
        <f>H254/G254</f>
        <v>2570</v>
      </c>
      <c r="G254" s="13">
        <v>0.24</v>
      </c>
      <c r="H254" s="56">
        <v>616.79999999999995</v>
      </c>
    </row>
    <row r="255" spans="1:9">
      <c r="A255" s="169"/>
      <c r="B255" s="148" t="s">
        <v>20</v>
      </c>
      <c r="C255" s="148"/>
      <c r="D255" s="148"/>
      <c r="E255" s="1" t="s">
        <v>21</v>
      </c>
      <c r="F255" s="13">
        <f t="shared" ref="F255:F266" si="25">H255/G255</f>
        <v>1074</v>
      </c>
      <c r="G255" s="13">
        <v>0.04</v>
      </c>
      <c r="H255" s="56">
        <v>42.96</v>
      </c>
    </row>
    <row r="256" spans="1:9">
      <c r="A256" s="169"/>
      <c r="B256" s="148" t="s">
        <v>166</v>
      </c>
      <c r="C256" s="148"/>
      <c r="D256" s="148"/>
      <c r="E256" s="1" t="s">
        <v>26</v>
      </c>
      <c r="F256" s="13">
        <f t="shared" si="25"/>
        <v>1902</v>
      </c>
      <c r="G256" s="13">
        <v>0.08</v>
      </c>
      <c r="H256" s="56">
        <v>152.16</v>
      </c>
    </row>
    <row r="257" spans="1:9">
      <c r="A257" s="169"/>
      <c r="B257" s="148" t="s">
        <v>57</v>
      </c>
      <c r="C257" s="148"/>
      <c r="D257" s="148"/>
      <c r="E257" s="1" t="s">
        <v>58</v>
      </c>
      <c r="F257" s="13">
        <f t="shared" si="25"/>
        <v>8976</v>
      </c>
      <c r="G257" s="13">
        <v>0.04</v>
      </c>
      <c r="H257" s="56">
        <v>359.04</v>
      </c>
    </row>
    <row r="258" spans="1:9">
      <c r="A258" s="169"/>
      <c r="B258" s="148" t="s">
        <v>153</v>
      </c>
      <c r="C258" s="148"/>
      <c r="D258" s="148"/>
      <c r="E258" s="1" t="s">
        <v>139</v>
      </c>
      <c r="F258" s="13">
        <f t="shared" si="25"/>
        <v>36.000000000000007</v>
      </c>
      <c r="G258" s="13">
        <v>0.18</v>
      </c>
      <c r="H258" s="56">
        <v>6.48</v>
      </c>
    </row>
    <row r="259" spans="1:9">
      <c r="A259" s="169"/>
      <c r="B259" s="148" t="s">
        <v>25</v>
      </c>
      <c r="C259" s="148"/>
      <c r="D259" s="148"/>
      <c r="E259" s="1" t="s">
        <v>140</v>
      </c>
      <c r="F259" s="13">
        <f t="shared" si="25"/>
        <v>738</v>
      </c>
      <c r="G259" s="13">
        <v>0.08</v>
      </c>
      <c r="H259" s="56">
        <v>59.04</v>
      </c>
    </row>
    <row r="260" spans="1:9">
      <c r="A260" s="169"/>
      <c r="B260" s="148" t="s">
        <v>114</v>
      </c>
      <c r="C260" s="148"/>
      <c r="D260" s="148"/>
      <c r="E260" s="1" t="s">
        <v>104</v>
      </c>
      <c r="F260" s="13">
        <v>9.8000000000000007</v>
      </c>
      <c r="G260" s="13">
        <v>1.71</v>
      </c>
      <c r="H260" s="56">
        <v>16.8</v>
      </c>
    </row>
    <row r="261" spans="1:9">
      <c r="A261" s="169"/>
      <c r="B261" s="172" t="s">
        <v>13</v>
      </c>
      <c r="C261" s="172"/>
      <c r="D261" s="172"/>
      <c r="E261" s="13" t="s">
        <v>14</v>
      </c>
      <c r="F261" s="13">
        <f t="shared" si="25"/>
        <v>376</v>
      </c>
      <c r="G261" s="13">
        <v>0.5</v>
      </c>
      <c r="H261" s="56">
        <v>188</v>
      </c>
    </row>
    <row r="262" spans="1:9">
      <c r="A262" s="169"/>
      <c r="B262" s="172" t="s">
        <v>76</v>
      </c>
      <c r="C262" s="172"/>
      <c r="D262" s="172"/>
      <c r="E262" s="13" t="s">
        <v>33</v>
      </c>
      <c r="F262" s="13">
        <v>41.44</v>
      </c>
      <c r="G262" s="13">
        <v>0.38</v>
      </c>
      <c r="H262" s="56">
        <v>15.75</v>
      </c>
    </row>
    <row r="263" spans="1:9">
      <c r="A263" s="169"/>
      <c r="B263" s="183" t="s">
        <v>113</v>
      </c>
      <c r="C263" s="183"/>
      <c r="D263" s="183"/>
      <c r="E263" s="1" t="s">
        <v>16</v>
      </c>
      <c r="F263" s="13">
        <v>96.23</v>
      </c>
      <c r="G263" s="13">
        <v>0.26</v>
      </c>
      <c r="H263" s="56">
        <v>25.02</v>
      </c>
    </row>
    <row r="264" spans="1:9">
      <c r="A264" s="169"/>
      <c r="B264" s="172" t="s">
        <v>46</v>
      </c>
      <c r="C264" s="172"/>
      <c r="D264" s="172"/>
      <c r="E264" s="1" t="s">
        <v>47</v>
      </c>
      <c r="F264" s="13">
        <f t="shared" si="25"/>
        <v>50.5</v>
      </c>
      <c r="G264" s="13">
        <v>0.5</v>
      </c>
      <c r="H264" s="56">
        <v>25.25</v>
      </c>
    </row>
    <row r="265" spans="1:9">
      <c r="A265" s="169"/>
      <c r="B265" s="148" t="s">
        <v>165</v>
      </c>
      <c r="C265" s="148"/>
      <c r="D265" s="148"/>
      <c r="E265" s="1" t="s">
        <v>110</v>
      </c>
      <c r="F265" s="13">
        <f t="shared" si="25"/>
        <v>1835.9999999999998</v>
      </c>
      <c r="G265" s="13">
        <v>0.2</v>
      </c>
      <c r="H265" s="56">
        <v>367.2</v>
      </c>
    </row>
    <row r="266" spans="1:9">
      <c r="A266" s="169"/>
      <c r="B266" s="148" t="s">
        <v>164</v>
      </c>
      <c r="C266" s="148"/>
      <c r="D266" s="148"/>
      <c r="E266" s="1" t="s">
        <v>159</v>
      </c>
      <c r="F266" s="13">
        <f t="shared" si="25"/>
        <v>396.00000000000006</v>
      </c>
      <c r="G266" s="13">
        <v>0.12</v>
      </c>
      <c r="H266" s="56">
        <v>47.52</v>
      </c>
    </row>
    <row r="267" spans="1:9">
      <c r="A267" s="169"/>
      <c r="B267" s="149"/>
      <c r="C267" s="149"/>
      <c r="D267" s="149"/>
      <c r="E267" s="149"/>
      <c r="F267" s="147" t="s">
        <v>17</v>
      </c>
      <c r="G267" s="147"/>
      <c r="H267" s="85">
        <f>SUM(H254:H266)</f>
        <v>1922.02</v>
      </c>
      <c r="I267">
        <v>1922.02</v>
      </c>
    </row>
    <row r="268" spans="1:9" ht="15.75">
      <c r="A268" s="71" t="s">
        <v>189</v>
      </c>
      <c r="B268" s="201" t="s">
        <v>316</v>
      </c>
      <c r="C268" s="201"/>
      <c r="D268" s="201"/>
      <c r="E268" s="201"/>
      <c r="F268" s="201"/>
      <c r="G268" s="201"/>
      <c r="H268" s="201"/>
    </row>
    <row r="269" spans="1:9">
      <c r="A269" s="71"/>
      <c r="B269" s="183"/>
      <c r="C269" s="183"/>
      <c r="D269" s="183"/>
      <c r="E269" s="1"/>
      <c r="F269" s="13"/>
      <c r="G269" s="13"/>
      <c r="H269" s="56">
        <v>47.16</v>
      </c>
    </row>
    <row r="270" spans="1:9">
      <c r="A270" s="71"/>
      <c r="B270" s="202"/>
      <c r="C270" s="203"/>
      <c r="D270" s="204"/>
      <c r="E270" s="24"/>
      <c r="F270" s="147" t="s">
        <v>17</v>
      </c>
      <c r="G270" s="147"/>
      <c r="H270" s="85">
        <f>SUM(H269)</f>
        <v>47.16</v>
      </c>
    </row>
    <row r="271" spans="1:9">
      <c r="A271" s="169" t="s">
        <v>190</v>
      </c>
      <c r="B271" s="200" t="s">
        <v>168</v>
      </c>
      <c r="C271" s="200"/>
      <c r="D271" s="200"/>
      <c r="E271" s="200"/>
      <c r="F271" s="200"/>
      <c r="G271" s="200"/>
      <c r="H271" s="56"/>
    </row>
    <row r="272" spans="1:9">
      <c r="A272" s="169"/>
      <c r="B272" s="148" t="s">
        <v>108</v>
      </c>
      <c r="C272" s="148"/>
      <c r="D272" s="148"/>
      <c r="E272" s="1" t="s">
        <v>22</v>
      </c>
      <c r="F272" s="1">
        <v>22.03</v>
      </c>
      <c r="G272" s="1">
        <v>0.12</v>
      </c>
      <c r="H272" s="1">
        <v>2.64</v>
      </c>
    </row>
    <row r="273" spans="1:9">
      <c r="A273" s="169"/>
      <c r="B273" s="148" t="s">
        <v>23</v>
      </c>
      <c r="C273" s="148"/>
      <c r="D273" s="148"/>
      <c r="E273" s="1" t="s">
        <v>24</v>
      </c>
      <c r="F273" s="1">
        <v>30.36</v>
      </c>
      <c r="G273" s="1">
        <v>0.24</v>
      </c>
      <c r="H273" s="1">
        <v>7.29</v>
      </c>
    </row>
    <row r="274" spans="1:9">
      <c r="A274" s="169"/>
      <c r="B274" s="148" t="s">
        <v>169</v>
      </c>
      <c r="C274" s="148"/>
      <c r="D274" s="148"/>
      <c r="E274" s="1" t="s">
        <v>140</v>
      </c>
      <c r="F274" s="1">
        <v>23.9</v>
      </c>
      <c r="G274" s="1">
        <v>0.08</v>
      </c>
      <c r="H274" s="1">
        <v>2.87</v>
      </c>
    </row>
    <row r="275" spans="1:9">
      <c r="A275" s="169"/>
      <c r="B275" s="148" t="s">
        <v>129</v>
      </c>
      <c r="C275" s="148"/>
      <c r="D275" s="148"/>
      <c r="E275" s="1" t="s">
        <v>141</v>
      </c>
      <c r="F275" s="1">
        <v>18.079999999999998</v>
      </c>
      <c r="G275" s="1">
        <v>1.75</v>
      </c>
      <c r="H275" s="1">
        <v>4.34</v>
      </c>
    </row>
    <row r="276" spans="1:9">
      <c r="A276" s="169"/>
      <c r="B276" s="148" t="s">
        <v>78</v>
      </c>
      <c r="C276" s="148"/>
      <c r="D276" s="148"/>
      <c r="E276" s="1" t="s">
        <v>27</v>
      </c>
      <c r="F276" s="1">
        <v>13.16</v>
      </c>
      <c r="G276" s="1">
        <v>0.5</v>
      </c>
      <c r="H276" s="1">
        <f>F276*G276</f>
        <v>6.58</v>
      </c>
    </row>
    <row r="277" spans="1:9">
      <c r="A277" s="169"/>
      <c r="B277" s="183" t="s">
        <v>113</v>
      </c>
      <c r="C277" s="183"/>
      <c r="D277" s="183"/>
      <c r="E277" s="1" t="s">
        <v>16</v>
      </c>
      <c r="F277" s="1">
        <v>4.8</v>
      </c>
      <c r="G277" s="1">
        <v>0.26</v>
      </c>
      <c r="H277" s="1">
        <v>1.26</v>
      </c>
    </row>
    <row r="278" spans="1:9">
      <c r="A278" s="169"/>
      <c r="B278" s="183" t="s">
        <v>115</v>
      </c>
      <c r="C278" s="183"/>
      <c r="D278" s="183"/>
      <c r="E278" s="1" t="s">
        <v>116</v>
      </c>
      <c r="F278" s="1">
        <v>12.95</v>
      </c>
      <c r="G278" s="1">
        <v>0.38</v>
      </c>
      <c r="H278" s="1">
        <v>4.92</v>
      </c>
    </row>
    <row r="279" spans="1:9">
      <c r="A279" s="169"/>
      <c r="B279" s="149"/>
      <c r="C279" s="149"/>
      <c r="D279" s="149"/>
      <c r="E279" s="149"/>
      <c r="F279" s="147" t="s">
        <v>17</v>
      </c>
      <c r="G279" s="147"/>
      <c r="H279" s="85">
        <f>SUM(H272:H278)</f>
        <v>29.9</v>
      </c>
      <c r="I279">
        <v>29.9</v>
      </c>
    </row>
    <row r="280" spans="1:9" ht="17.25" customHeight="1">
      <c r="A280" s="169" t="s">
        <v>191</v>
      </c>
      <c r="B280" s="209" t="s">
        <v>173</v>
      </c>
      <c r="C280" s="209"/>
      <c r="D280" s="209"/>
      <c r="E280" s="209"/>
      <c r="F280" s="209"/>
      <c r="G280" s="209"/>
      <c r="H280" s="209"/>
    </row>
    <row r="281" spans="1:9">
      <c r="A281" s="169"/>
      <c r="B281" s="148" t="s">
        <v>79</v>
      </c>
      <c r="C281" s="148"/>
      <c r="D281" s="148"/>
      <c r="E281" s="1" t="s">
        <v>80</v>
      </c>
      <c r="F281" s="1">
        <v>1</v>
      </c>
      <c r="G281" s="1">
        <v>1.23</v>
      </c>
      <c r="H281" s="1">
        <f t="shared" ref="H281:H282" si="26">F281*G281</f>
        <v>1.23</v>
      </c>
    </row>
    <row r="282" spans="1:9">
      <c r="A282" s="169"/>
      <c r="B282" s="148" t="s">
        <v>44</v>
      </c>
      <c r="C282" s="148"/>
      <c r="D282" s="148"/>
      <c r="E282" s="1" t="s">
        <v>81</v>
      </c>
      <c r="F282" s="1">
        <v>3</v>
      </c>
      <c r="G282" s="1">
        <v>0.5</v>
      </c>
      <c r="H282" s="1">
        <f t="shared" si="26"/>
        <v>1.5</v>
      </c>
    </row>
    <row r="283" spans="1:9">
      <c r="A283" s="169"/>
      <c r="B283" s="149"/>
      <c r="C283" s="149"/>
      <c r="D283" s="149"/>
      <c r="E283" s="149"/>
      <c r="F283" s="147" t="s">
        <v>17</v>
      </c>
      <c r="G283" s="147"/>
      <c r="H283" s="9">
        <f>SUM(H281:H282)</f>
        <v>2.73</v>
      </c>
      <c r="I283">
        <v>2.73</v>
      </c>
    </row>
    <row r="284" spans="1:9" ht="9" customHeight="1">
      <c r="A284" s="169" t="s">
        <v>192</v>
      </c>
      <c r="B284" s="210" t="s">
        <v>174</v>
      </c>
      <c r="C284" s="210"/>
      <c r="D284" s="210"/>
      <c r="E284" s="210"/>
      <c r="F284" s="210"/>
      <c r="G284" s="210"/>
      <c r="H284" s="210"/>
    </row>
    <row r="285" spans="1:9" ht="9" customHeight="1">
      <c r="A285" s="169"/>
      <c r="B285" s="210"/>
      <c r="C285" s="210"/>
      <c r="D285" s="210"/>
      <c r="E285" s="210"/>
      <c r="F285" s="210"/>
      <c r="G285" s="210"/>
      <c r="H285" s="210"/>
    </row>
    <row r="286" spans="1:9">
      <c r="A286" s="169"/>
      <c r="B286" s="172" t="s">
        <v>20</v>
      </c>
      <c r="C286" s="172"/>
      <c r="D286" s="172"/>
      <c r="E286" s="13" t="s">
        <v>22</v>
      </c>
      <c r="F286" s="13">
        <f>2.5+8+8+8+2.5+2.5</f>
        <v>31.5</v>
      </c>
      <c r="G286" s="13">
        <v>0.12</v>
      </c>
      <c r="H286" s="13">
        <f t="shared" ref="H286:H288" si="27">F286*G286</f>
        <v>3.78</v>
      </c>
    </row>
    <row r="287" spans="1:9">
      <c r="A287" s="169"/>
      <c r="B287" s="172" t="s">
        <v>23</v>
      </c>
      <c r="C287" s="172"/>
      <c r="D287" s="172"/>
      <c r="E287" s="13" t="s">
        <v>24</v>
      </c>
      <c r="F287" s="13">
        <f>7.5+12+5+8+20</f>
        <v>52.5</v>
      </c>
      <c r="G287" s="13">
        <v>0.24</v>
      </c>
      <c r="H287" s="13">
        <f t="shared" si="27"/>
        <v>12.6</v>
      </c>
    </row>
    <row r="288" spans="1:9">
      <c r="A288" s="169"/>
      <c r="B288" s="172" t="s">
        <v>44</v>
      </c>
      <c r="C288" s="172"/>
      <c r="D288" s="172"/>
      <c r="E288" s="13" t="s">
        <v>141</v>
      </c>
      <c r="F288" s="13">
        <v>30</v>
      </c>
      <c r="G288" s="13">
        <v>0.24</v>
      </c>
      <c r="H288" s="13">
        <f t="shared" si="27"/>
        <v>7.1999999999999993</v>
      </c>
    </row>
    <row r="289" spans="1:9">
      <c r="A289" s="169"/>
      <c r="B289" s="172" t="s">
        <v>13</v>
      </c>
      <c r="C289" s="172"/>
      <c r="D289" s="172"/>
      <c r="E289" s="13" t="s">
        <v>14</v>
      </c>
      <c r="F289" s="13">
        <f>H289/G289</f>
        <v>120</v>
      </c>
      <c r="G289" s="13">
        <v>0.5</v>
      </c>
      <c r="H289" s="13">
        <v>60</v>
      </c>
    </row>
    <row r="290" spans="1:9">
      <c r="A290" s="169"/>
      <c r="B290" s="172" t="s">
        <v>76</v>
      </c>
      <c r="C290" s="172"/>
      <c r="D290" s="172"/>
      <c r="E290" s="13" t="s">
        <v>16</v>
      </c>
      <c r="F290" s="13">
        <f>7+7+7</f>
        <v>21</v>
      </c>
      <c r="G290" s="13">
        <v>0.26</v>
      </c>
      <c r="H290" s="13">
        <f>F290*G290</f>
        <v>5.46</v>
      </c>
    </row>
    <row r="291" spans="1:9">
      <c r="A291" s="169"/>
      <c r="B291" s="172" t="s">
        <v>76</v>
      </c>
      <c r="C291" s="172"/>
      <c r="D291" s="172"/>
      <c r="E291" s="13" t="s">
        <v>33</v>
      </c>
      <c r="F291" s="13">
        <f>4+4+4</f>
        <v>12</v>
      </c>
      <c r="G291" s="13">
        <v>0.38</v>
      </c>
      <c r="H291" s="13">
        <f>F291*G291</f>
        <v>4.5600000000000005</v>
      </c>
    </row>
    <row r="292" spans="1:9">
      <c r="A292" s="169"/>
      <c r="B292" s="172" t="s">
        <v>170</v>
      </c>
      <c r="C292" s="172"/>
      <c r="D292" s="172"/>
      <c r="E292" s="13" t="s">
        <v>143</v>
      </c>
      <c r="F292" s="13">
        <v>3</v>
      </c>
      <c r="G292" s="13">
        <v>1.33</v>
      </c>
      <c r="H292" s="13">
        <f>F292*G292</f>
        <v>3.99</v>
      </c>
    </row>
    <row r="293" spans="1:9">
      <c r="A293" s="169"/>
      <c r="B293" s="172" t="s">
        <v>171</v>
      </c>
      <c r="C293" s="172"/>
      <c r="D293" s="172"/>
      <c r="E293" s="13" t="s">
        <v>116</v>
      </c>
      <c r="F293" s="13">
        <f>3+3+3</f>
        <v>9</v>
      </c>
      <c r="G293" s="13">
        <v>0.26</v>
      </c>
      <c r="H293" s="13">
        <f>F293*G293</f>
        <v>2.34</v>
      </c>
    </row>
    <row r="294" spans="1:9">
      <c r="A294" s="169"/>
      <c r="B294" s="151" t="s">
        <v>172</v>
      </c>
      <c r="C294" s="151"/>
      <c r="D294" s="151"/>
      <c r="E294" s="170" t="s">
        <v>29</v>
      </c>
      <c r="F294" s="170">
        <v>10</v>
      </c>
      <c r="G294" s="170">
        <v>0.23</v>
      </c>
      <c r="H294" s="171">
        <f>F294*G294</f>
        <v>2.3000000000000003</v>
      </c>
    </row>
    <row r="295" spans="1:9">
      <c r="A295" s="169"/>
      <c r="B295" s="151"/>
      <c r="C295" s="151"/>
      <c r="D295" s="151"/>
      <c r="E295" s="170"/>
      <c r="F295" s="170"/>
      <c r="G295" s="170"/>
      <c r="H295" s="171"/>
    </row>
    <row r="296" spans="1:9">
      <c r="A296" s="169"/>
      <c r="B296" s="207"/>
      <c r="C296" s="207"/>
      <c r="D296" s="207"/>
      <c r="E296" s="207"/>
      <c r="F296" s="147" t="s">
        <v>17</v>
      </c>
      <c r="G296" s="147"/>
      <c r="H296" s="9">
        <f>SUM(H286:H295)</f>
        <v>102.22999999999999</v>
      </c>
      <c r="I296">
        <v>102.23</v>
      </c>
    </row>
    <row r="297" spans="1:9" ht="18.75" hidden="1" customHeight="1">
      <c r="A297" s="71" t="s">
        <v>192</v>
      </c>
      <c r="B297" s="206" t="s">
        <v>175</v>
      </c>
      <c r="C297" s="206"/>
      <c r="D297" s="206"/>
      <c r="E297" s="206"/>
      <c r="F297" s="206"/>
      <c r="G297" s="206"/>
      <c r="H297" s="206"/>
    </row>
    <row r="298" spans="1:9">
      <c r="A298" s="169" t="s">
        <v>193</v>
      </c>
      <c r="B298" s="208" t="s">
        <v>176</v>
      </c>
      <c r="C298" s="208"/>
      <c r="D298" s="208"/>
      <c r="E298" s="208"/>
      <c r="F298" s="208"/>
      <c r="G298" s="208"/>
      <c r="H298" s="208"/>
    </row>
    <row r="299" spans="1:9">
      <c r="A299" s="169"/>
      <c r="B299" s="172" t="s">
        <v>20</v>
      </c>
      <c r="C299" s="172"/>
      <c r="D299" s="172"/>
      <c r="E299" s="13" t="s">
        <v>22</v>
      </c>
      <c r="F299" s="13">
        <v>4.2</v>
      </c>
      <c r="G299" s="13">
        <v>0.12</v>
      </c>
      <c r="H299" s="13">
        <f t="shared" ref="H299:H305" si="28">F299*G299</f>
        <v>0.504</v>
      </c>
    </row>
    <row r="300" spans="1:9">
      <c r="A300" s="169"/>
      <c r="B300" s="172" t="s">
        <v>23</v>
      </c>
      <c r="C300" s="172"/>
      <c r="D300" s="172"/>
      <c r="E300" s="13" t="s">
        <v>24</v>
      </c>
      <c r="F300" s="13">
        <v>22.11</v>
      </c>
      <c r="G300" s="13">
        <v>0.24</v>
      </c>
      <c r="H300" s="13">
        <f t="shared" si="28"/>
        <v>5.3064</v>
      </c>
    </row>
    <row r="301" spans="1:9">
      <c r="A301" s="169"/>
      <c r="B301" s="172" t="s">
        <v>46</v>
      </c>
      <c r="C301" s="172"/>
      <c r="D301" s="172"/>
      <c r="E301" s="13" t="s">
        <v>47</v>
      </c>
      <c r="F301" s="13">
        <v>6</v>
      </c>
      <c r="G301" s="13">
        <v>0.5</v>
      </c>
      <c r="H301" s="13">
        <f t="shared" si="28"/>
        <v>3</v>
      </c>
    </row>
    <row r="302" spans="1:9">
      <c r="A302" s="169"/>
      <c r="B302" s="172" t="s">
        <v>13</v>
      </c>
      <c r="C302" s="172"/>
      <c r="D302" s="172"/>
      <c r="E302" s="13" t="s">
        <v>14</v>
      </c>
      <c r="F302" s="13">
        <v>36.06</v>
      </c>
      <c r="G302" s="13">
        <v>0.5</v>
      </c>
      <c r="H302" s="13">
        <f t="shared" si="28"/>
        <v>18.03</v>
      </c>
    </row>
    <row r="303" spans="1:9">
      <c r="A303" s="169"/>
      <c r="B303" s="172" t="s">
        <v>181</v>
      </c>
      <c r="C303" s="172"/>
      <c r="D303" s="172"/>
      <c r="E303" s="13" t="s">
        <v>86</v>
      </c>
      <c r="F303" s="13">
        <v>12</v>
      </c>
      <c r="G303" s="13">
        <v>0.5</v>
      </c>
      <c r="H303" s="13">
        <f t="shared" si="28"/>
        <v>6</v>
      </c>
    </row>
    <row r="304" spans="1:9">
      <c r="A304" s="169"/>
      <c r="B304" s="172" t="s">
        <v>179</v>
      </c>
      <c r="C304" s="172"/>
      <c r="D304" s="172"/>
      <c r="E304" s="13" t="s">
        <v>147</v>
      </c>
      <c r="F304" s="13">
        <v>3.96</v>
      </c>
      <c r="G304" s="13">
        <v>0.66</v>
      </c>
      <c r="H304" s="13">
        <f t="shared" si="28"/>
        <v>2.6135999999999999</v>
      </c>
    </row>
    <row r="305" spans="1:9">
      <c r="A305" s="169"/>
      <c r="B305" s="172" t="s">
        <v>180</v>
      </c>
      <c r="C305" s="172"/>
      <c r="D305" s="172"/>
      <c r="E305" s="13" t="s">
        <v>177</v>
      </c>
      <c r="F305" s="13">
        <v>18</v>
      </c>
      <c r="G305" s="13">
        <v>0.66</v>
      </c>
      <c r="H305" s="13">
        <f t="shared" si="28"/>
        <v>11.88</v>
      </c>
    </row>
    <row r="306" spans="1:9">
      <c r="A306" s="169"/>
      <c r="B306" s="212"/>
      <c r="C306" s="212"/>
      <c r="D306" s="212"/>
      <c r="E306" s="212"/>
      <c r="F306" s="147" t="s">
        <v>17</v>
      </c>
      <c r="G306" s="147"/>
      <c r="H306" s="9">
        <f>SUM(H299:H305)</f>
        <v>47.334000000000003</v>
      </c>
      <c r="I306">
        <v>47.334000000000003</v>
      </c>
    </row>
    <row r="307" spans="1:9">
      <c r="A307" s="169" t="s">
        <v>231</v>
      </c>
      <c r="B307" s="209" t="s">
        <v>194</v>
      </c>
      <c r="C307" s="209"/>
      <c r="D307" s="209"/>
      <c r="E307" s="209"/>
      <c r="F307" s="209"/>
      <c r="G307" s="209"/>
      <c r="H307" s="209"/>
    </row>
    <row r="308" spans="1:9">
      <c r="A308" s="169"/>
      <c r="B308" s="209"/>
      <c r="C308" s="209"/>
      <c r="D308" s="209"/>
      <c r="E308" s="209"/>
      <c r="F308" s="209"/>
      <c r="G308" s="209"/>
      <c r="H308" s="209"/>
    </row>
    <row r="309" spans="1:9">
      <c r="A309" s="169"/>
      <c r="B309" s="148" t="s">
        <v>195</v>
      </c>
      <c r="C309" s="148"/>
      <c r="D309" s="148"/>
      <c r="E309" s="1" t="s">
        <v>29</v>
      </c>
      <c r="F309" s="1">
        <v>5</v>
      </c>
      <c r="G309" s="1">
        <v>0.23</v>
      </c>
      <c r="H309" s="1">
        <f>F309*G309</f>
        <v>1.1500000000000001</v>
      </c>
    </row>
    <row r="310" spans="1:9" ht="15.75">
      <c r="A310" s="169"/>
      <c r="B310" s="179"/>
      <c r="C310" s="179"/>
      <c r="D310" s="179"/>
      <c r="E310" s="179"/>
      <c r="F310" s="147" t="s">
        <v>17</v>
      </c>
      <c r="G310" s="147"/>
      <c r="H310" s="9">
        <f>SUM(H309)</f>
        <v>1.1500000000000001</v>
      </c>
      <c r="I310">
        <v>1.1499999999999999</v>
      </c>
    </row>
    <row r="311" spans="1:9">
      <c r="A311" s="169" t="s">
        <v>232</v>
      </c>
      <c r="B311" s="175" t="s">
        <v>196</v>
      </c>
      <c r="C311" s="175"/>
      <c r="D311" s="175"/>
      <c r="E311" s="175"/>
      <c r="F311" s="175"/>
      <c r="G311" s="175"/>
      <c r="H311" s="175"/>
    </row>
    <row r="312" spans="1:9">
      <c r="A312" s="169"/>
      <c r="B312" s="215" t="s">
        <v>197</v>
      </c>
      <c r="C312" s="215"/>
      <c r="D312" s="215"/>
      <c r="E312" s="215"/>
      <c r="F312" s="215"/>
      <c r="G312" s="215"/>
      <c r="H312" s="215"/>
    </row>
    <row r="313" spans="1:9">
      <c r="A313" s="169"/>
      <c r="B313" s="213" t="s">
        <v>198</v>
      </c>
      <c r="C313" s="213"/>
      <c r="D313" s="213"/>
      <c r="E313" s="213"/>
      <c r="F313" s="213"/>
      <c r="G313" s="213"/>
      <c r="H313" s="213"/>
    </row>
    <row r="314" spans="1:9">
      <c r="A314" s="169"/>
      <c r="B314" s="214" t="s">
        <v>199</v>
      </c>
      <c r="C314" s="214"/>
      <c r="D314" s="214"/>
      <c r="E314" s="41" t="s">
        <v>200</v>
      </c>
      <c r="F314" s="96"/>
      <c r="G314" s="96"/>
      <c r="H314" s="74">
        <v>7.88</v>
      </c>
    </row>
    <row r="315" spans="1:9">
      <c r="A315" s="169"/>
      <c r="B315" s="214" t="s">
        <v>201</v>
      </c>
      <c r="C315" s="214"/>
      <c r="D315" s="214"/>
      <c r="E315" s="96"/>
      <c r="F315" s="96"/>
      <c r="G315" s="96"/>
      <c r="H315" s="74">
        <v>40</v>
      </c>
    </row>
    <row r="316" spans="1:9">
      <c r="A316" s="169"/>
      <c r="B316" s="215"/>
      <c r="C316" s="215"/>
      <c r="D316" s="215"/>
      <c r="E316" s="215"/>
      <c r="F316" s="147" t="s">
        <v>17</v>
      </c>
      <c r="G316" s="147"/>
      <c r="H316" s="9">
        <f>SUM(H314:H315)</f>
        <v>47.88</v>
      </c>
      <c r="I316">
        <v>47.88</v>
      </c>
    </row>
    <row r="317" spans="1:9" ht="10.5" customHeight="1">
      <c r="A317" s="169" t="s">
        <v>233</v>
      </c>
      <c r="B317" s="209" t="s">
        <v>211</v>
      </c>
      <c r="C317" s="209"/>
      <c r="D317" s="209"/>
      <c r="E317" s="209"/>
      <c r="F317" s="209"/>
      <c r="G317" s="209"/>
      <c r="H317" s="209"/>
    </row>
    <row r="318" spans="1:9" ht="16.5" customHeight="1">
      <c r="A318" s="169"/>
      <c r="B318" s="209"/>
      <c r="C318" s="209"/>
      <c r="D318" s="209"/>
      <c r="E318" s="209"/>
      <c r="F318" s="209"/>
      <c r="G318" s="209"/>
      <c r="H318" s="209"/>
    </row>
    <row r="319" spans="1:9">
      <c r="A319" s="169"/>
      <c r="B319" s="148" t="s">
        <v>13</v>
      </c>
      <c r="C319" s="148"/>
      <c r="D319" s="148"/>
      <c r="E319" s="1" t="s">
        <v>14</v>
      </c>
      <c r="F319" s="1">
        <v>2</v>
      </c>
      <c r="G319" s="1">
        <v>0.5</v>
      </c>
      <c r="H319" s="1">
        <v>24</v>
      </c>
    </row>
    <row r="320" spans="1:9">
      <c r="A320" s="169"/>
      <c r="B320" s="148" t="s">
        <v>195</v>
      </c>
      <c r="C320" s="148"/>
      <c r="D320" s="148"/>
      <c r="E320" s="1" t="s">
        <v>29</v>
      </c>
      <c r="F320" s="1">
        <v>5</v>
      </c>
      <c r="G320" s="1">
        <v>0.23</v>
      </c>
      <c r="H320" s="1">
        <f>F320*G320</f>
        <v>1.1500000000000001</v>
      </c>
    </row>
    <row r="321" spans="1:9" ht="15.75">
      <c r="A321" s="169"/>
      <c r="B321" s="179"/>
      <c r="C321" s="179"/>
      <c r="D321" s="179"/>
      <c r="E321" s="179"/>
      <c r="F321" s="147" t="s">
        <v>17</v>
      </c>
      <c r="G321" s="147"/>
      <c r="H321" s="9">
        <f>SUM(H319:H320)</f>
        <v>25.15</v>
      </c>
      <c r="I321">
        <v>25.15</v>
      </c>
    </row>
    <row r="322" spans="1:9" ht="15.75">
      <c r="A322" s="169" t="s">
        <v>234</v>
      </c>
      <c r="B322" s="216" t="s">
        <v>202</v>
      </c>
      <c r="C322" s="216"/>
      <c r="D322" s="216"/>
      <c r="E322" s="216"/>
      <c r="F322" s="216"/>
      <c r="G322" s="216"/>
      <c r="H322" s="216"/>
    </row>
    <row r="323" spans="1:9">
      <c r="A323" s="169"/>
      <c r="B323" s="172" t="s">
        <v>203</v>
      </c>
      <c r="C323" s="172"/>
      <c r="D323" s="172"/>
      <c r="E323" s="13" t="s">
        <v>104</v>
      </c>
      <c r="F323" s="13"/>
      <c r="G323" s="13"/>
      <c r="H323" s="13">
        <v>7.5</v>
      </c>
    </row>
    <row r="324" spans="1:9">
      <c r="A324" s="169"/>
      <c r="B324" s="148" t="s">
        <v>13</v>
      </c>
      <c r="C324" s="148"/>
      <c r="D324" s="148"/>
      <c r="E324" s="1" t="s">
        <v>29</v>
      </c>
      <c r="F324" s="1"/>
      <c r="G324" s="1"/>
      <c r="H324" s="1">
        <v>5</v>
      </c>
    </row>
    <row r="325" spans="1:9">
      <c r="A325" s="169"/>
      <c r="B325" s="189"/>
      <c r="C325" s="189"/>
      <c r="D325" s="189"/>
      <c r="E325" s="189"/>
      <c r="F325" s="147" t="s">
        <v>17</v>
      </c>
      <c r="G325" s="147"/>
      <c r="H325" s="9">
        <f>SUM(H323:H324)</f>
        <v>12.5</v>
      </c>
      <c r="I325">
        <v>12.5</v>
      </c>
    </row>
    <row r="326" spans="1:9">
      <c r="A326" s="169" t="s">
        <v>235</v>
      </c>
      <c r="B326" s="175" t="s">
        <v>204</v>
      </c>
      <c r="C326" s="175"/>
      <c r="D326" s="175"/>
      <c r="E326" s="175"/>
      <c r="F326" s="175"/>
      <c r="G326" s="175"/>
      <c r="H326" s="175"/>
    </row>
    <row r="327" spans="1:9">
      <c r="A327" s="169"/>
      <c r="B327" s="148" t="s">
        <v>20</v>
      </c>
      <c r="C327" s="148"/>
      <c r="D327" s="148"/>
      <c r="E327" s="1" t="s">
        <v>21</v>
      </c>
      <c r="F327" s="1">
        <v>451</v>
      </c>
      <c r="G327" s="1">
        <v>0.04</v>
      </c>
      <c r="H327" s="1">
        <f>F327*G327</f>
        <v>18.04</v>
      </c>
    </row>
    <row r="328" spans="1:9">
      <c r="A328" s="169"/>
      <c r="B328" s="148" t="s">
        <v>20</v>
      </c>
      <c r="C328" s="148"/>
      <c r="D328" s="148"/>
      <c r="E328" s="1" t="s">
        <v>22</v>
      </c>
      <c r="F328" s="1">
        <v>272</v>
      </c>
      <c r="G328" s="1">
        <v>0.12</v>
      </c>
      <c r="H328" s="1">
        <f t="shared" ref="H328:H338" si="29">F328*G328</f>
        <v>32.64</v>
      </c>
    </row>
    <row r="329" spans="1:9">
      <c r="A329" s="169"/>
      <c r="B329" s="148" t="s">
        <v>40</v>
      </c>
      <c r="C329" s="148"/>
      <c r="D329" s="148"/>
      <c r="E329" s="1" t="s">
        <v>41</v>
      </c>
      <c r="F329" s="1">
        <v>795</v>
      </c>
      <c r="G329" s="1">
        <v>0.2</v>
      </c>
      <c r="H329" s="1">
        <f t="shared" si="29"/>
        <v>159</v>
      </c>
    </row>
    <row r="330" spans="1:9">
      <c r="A330" s="169"/>
      <c r="B330" s="148" t="s">
        <v>40</v>
      </c>
      <c r="C330" s="148"/>
      <c r="D330" s="148"/>
      <c r="E330" s="1" t="s">
        <v>42</v>
      </c>
      <c r="F330" s="1">
        <v>8</v>
      </c>
      <c r="G330" s="1">
        <v>0.18</v>
      </c>
      <c r="H330" s="1">
        <f t="shared" si="29"/>
        <v>1.44</v>
      </c>
    </row>
    <row r="331" spans="1:9">
      <c r="A331" s="169"/>
      <c r="B331" s="148" t="s">
        <v>23</v>
      </c>
      <c r="C331" s="148"/>
      <c r="D331" s="148"/>
      <c r="E331" s="1" t="s">
        <v>24</v>
      </c>
      <c r="F331" s="1">
        <v>696</v>
      </c>
      <c r="G331" s="1">
        <v>0.24</v>
      </c>
      <c r="H331" s="1">
        <f t="shared" si="29"/>
        <v>167.04</v>
      </c>
    </row>
    <row r="332" spans="1:9">
      <c r="A332" s="169"/>
      <c r="B332" s="148" t="s">
        <v>43</v>
      </c>
      <c r="C332" s="148"/>
      <c r="D332" s="148"/>
      <c r="E332" s="1" t="s">
        <v>26</v>
      </c>
      <c r="F332" s="1">
        <v>269</v>
      </c>
      <c r="G332" s="1">
        <v>0.08</v>
      </c>
      <c r="H332" s="1">
        <f t="shared" si="29"/>
        <v>21.52</v>
      </c>
    </row>
    <row r="333" spans="1:9">
      <c r="A333" s="169"/>
      <c r="B333" s="148" t="s">
        <v>44</v>
      </c>
      <c r="C333" s="148"/>
      <c r="D333" s="148"/>
      <c r="E333" s="1" t="s">
        <v>141</v>
      </c>
      <c r="F333" s="1">
        <v>64</v>
      </c>
      <c r="G333" s="1">
        <v>0.24</v>
      </c>
      <c r="H333" s="1">
        <f t="shared" si="29"/>
        <v>15.36</v>
      </c>
    </row>
    <row r="334" spans="1:9">
      <c r="A334" s="169"/>
      <c r="B334" s="148" t="s">
        <v>25</v>
      </c>
      <c r="C334" s="148"/>
      <c r="D334" s="148"/>
      <c r="E334" s="1" t="s">
        <v>65</v>
      </c>
      <c r="F334" s="1">
        <v>133</v>
      </c>
      <c r="G334" s="1">
        <v>0.12</v>
      </c>
      <c r="H334" s="1">
        <f t="shared" si="29"/>
        <v>15.959999999999999</v>
      </c>
    </row>
    <row r="335" spans="1:9">
      <c r="A335" s="169"/>
      <c r="B335" s="148" t="s">
        <v>44</v>
      </c>
      <c r="C335" s="148"/>
      <c r="D335" s="148"/>
      <c r="E335" s="1" t="s">
        <v>45</v>
      </c>
      <c r="F335" s="1">
        <v>1247</v>
      </c>
      <c r="G335" s="1">
        <v>0.12</v>
      </c>
      <c r="H335" s="1">
        <f t="shared" si="29"/>
        <v>149.63999999999999</v>
      </c>
    </row>
    <row r="336" spans="1:9">
      <c r="A336" s="169"/>
      <c r="B336" s="148" t="s">
        <v>15</v>
      </c>
      <c r="C336" s="148"/>
      <c r="D336" s="148"/>
      <c r="E336" s="1" t="s">
        <v>16</v>
      </c>
      <c r="F336" s="1">
        <v>16</v>
      </c>
      <c r="G336" s="1">
        <v>0.26</v>
      </c>
      <c r="H336" s="1">
        <f t="shared" si="29"/>
        <v>4.16</v>
      </c>
    </row>
    <row r="337" spans="1:9">
      <c r="A337" s="169"/>
      <c r="B337" s="148" t="s">
        <v>15</v>
      </c>
      <c r="C337" s="148"/>
      <c r="D337" s="148"/>
      <c r="E337" s="1" t="s">
        <v>33</v>
      </c>
      <c r="F337" s="1">
        <v>16</v>
      </c>
      <c r="G337" s="1">
        <v>0.38</v>
      </c>
      <c r="H337" s="1">
        <f t="shared" si="29"/>
        <v>6.08</v>
      </c>
    </row>
    <row r="338" spans="1:9">
      <c r="A338" s="169"/>
      <c r="B338" s="148" t="s">
        <v>76</v>
      </c>
      <c r="C338" s="148"/>
      <c r="D338" s="148"/>
      <c r="E338" s="1" t="s">
        <v>77</v>
      </c>
      <c r="F338" s="1">
        <v>76</v>
      </c>
      <c r="G338" s="1">
        <v>0.26</v>
      </c>
      <c r="H338" s="1">
        <f t="shared" si="29"/>
        <v>19.760000000000002</v>
      </c>
    </row>
    <row r="339" spans="1:9" ht="8.25" customHeight="1">
      <c r="A339" s="169"/>
      <c r="B339" s="172" t="s">
        <v>205</v>
      </c>
      <c r="C339" s="172"/>
      <c r="D339" s="172"/>
      <c r="E339" s="170" t="s">
        <v>29</v>
      </c>
      <c r="F339" s="170">
        <v>10</v>
      </c>
      <c r="G339" s="170">
        <v>0.23</v>
      </c>
      <c r="H339" s="171">
        <f>F339*G339</f>
        <v>2.3000000000000003</v>
      </c>
    </row>
    <row r="340" spans="1:9" ht="9" customHeight="1">
      <c r="A340" s="169"/>
      <c r="B340" s="172"/>
      <c r="C340" s="172"/>
      <c r="D340" s="172"/>
      <c r="E340" s="170"/>
      <c r="F340" s="170"/>
      <c r="G340" s="170"/>
      <c r="H340" s="171"/>
    </row>
    <row r="341" spans="1:9">
      <c r="A341" s="169"/>
      <c r="B341" s="189"/>
      <c r="C341" s="189"/>
      <c r="D341" s="189"/>
      <c r="E341" s="189"/>
      <c r="F341" s="217" t="s">
        <v>17</v>
      </c>
      <c r="G341" s="217"/>
      <c r="H341" s="9">
        <f>SUM(H327:H340)</f>
        <v>612.93999999999983</v>
      </c>
      <c r="I341">
        <v>612.94000000000005</v>
      </c>
    </row>
    <row r="342" spans="1:9" ht="9" customHeight="1">
      <c r="A342" s="169" t="s">
        <v>236</v>
      </c>
      <c r="B342" s="175" t="s">
        <v>212</v>
      </c>
      <c r="C342" s="175"/>
      <c r="D342" s="175"/>
      <c r="E342" s="175"/>
      <c r="F342" s="175"/>
      <c r="G342" s="175"/>
      <c r="H342" s="175"/>
    </row>
    <row r="343" spans="1:9" ht="12" customHeight="1">
      <c r="A343" s="169"/>
      <c r="B343" s="175"/>
      <c r="C343" s="175"/>
      <c r="D343" s="175"/>
      <c r="E343" s="175"/>
      <c r="F343" s="175"/>
      <c r="G343" s="175"/>
      <c r="H343" s="175"/>
    </row>
    <row r="344" spans="1:9">
      <c r="A344" s="169"/>
      <c r="B344" s="148" t="s">
        <v>13</v>
      </c>
      <c r="C344" s="148"/>
      <c r="D344" s="148"/>
      <c r="E344" s="1" t="s">
        <v>14</v>
      </c>
      <c r="F344" s="1">
        <v>2</v>
      </c>
      <c r="G344" s="1">
        <v>0.5</v>
      </c>
      <c r="H344" s="1">
        <v>24</v>
      </c>
    </row>
    <row r="345" spans="1:9" ht="15.75">
      <c r="A345" s="169"/>
      <c r="B345" s="179"/>
      <c r="C345" s="179"/>
      <c r="D345" s="179"/>
      <c r="E345" s="179"/>
      <c r="F345" s="147" t="s">
        <v>17</v>
      </c>
      <c r="G345" s="147"/>
      <c r="H345" s="9">
        <f>H344</f>
        <v>24</v>
      </c>
      <c r="I345">
        <v>24</v>
      </c>
    </row>
    <row r="346" spans="1:9">
      <c r="A346" s="169" t="s">
        <v>237</v>
      </c>
      <c r="B346" s="175" t="s">
        <v>206</v>
      </c>
      <c r="C346" s="175"/>
      <c r="D346" s="175"/>
      <c r="E346" s="175"/>
      <c r="F346" s="175"/>
      <c r="G346" s="175"/>
      <c r="H346" s="175"/>
    </row>
    <row r="347" spans="1:9">
      <c r="A347" s="169"/>
      <c r="B347" s="220" t="s">
        <v>213</v>
      </c>
      <c r="C347" s="220"/>
      <c r="D347" s="220"/>
      <c r="E347" s="220"/>
      <c r="F347" s="220"/>
      <c r="G347" s="220"/>
      <c r="H347" s="220"/>
    </row>
    <row r="348" spans="1:9">
      <c r="A348" s="169"/>
      <c r="B348" s="148" t="s">
        <v>20</v>
      </c>
      <c r="C348" s="148"/>
      <c r="D348" s="148"/>
      <c r="E348" s="1" t="s">
        <v>22</v>
      </c>
      <c r="F348" s="1">
        <v>35</v>
      </c>
      <c r="G348" s="1">
        <v>0.12</v>
      </c>
      <c r="H348" s="1">
        <f t="shared" ref="H348:H353" si="30">F348*G348</f>
        <v>4.2</v>
      </c>
    </row>
    <row r="349" spans="1:9">
      <c r="A349" s="169"/>
      <c r="B349" s="148" t="s">
        <v>207</v>
      </c>
      <c r="C349" s="148"/>
      <c r="D349" s="148"/>
      <c r="E349" s="1" t="s">
        <v>41</v>
      </c>
      <c r="F349" s="1">
        <v>42</v>
      </c>
      <c r="G349" s="1">
        <v>0.2</v>
      </c>
      <c r="H349" s="1">
        <f t="shared" si="30"/>
        <v>8.4</v>
      </c>
    </row>
    <row r="350" spans="1:9">
      <c r="A350" s="169"/>
      <c r="B350" s="148" t="s">
        <v>40</v>
      </c>
      <c r="C350" s="148"/>
      <c r="D350" s="148"/>
      <c r="E350" s="1" t="s">
        <v>42</v>
      </c>
      <c r="F350" s="1">
        <v>26.5</v>
      </c>
      <c r="G350" s="1">
        <v>0.18</v>
      </c>
      <c r="H350" s="1">
        <f t="shared" si="30"/>
        <v>4.7699999999999996</v>
      </c>
    </row>
    <row r="351" spans="1:9">
      <c r="A351" s="169"/>
      <c r="B351" s="148" t="s">
        <v>208</v>
      </c>
      <c r="C351" s="148"/>
      <c r="D351" s="148"/>
      <c r="E351" s="1" t="s">
        <v>24</v>
      </c>
      <c r="F351" s="1">
        <v>118</v>
      </c>
      <c r="G351" s="1">
        <v>0.24</v>
      </c>
      <c r="H351" s="1">
        <f t="shared" si="30"/>
        <v>28.32</v>
      </c>
    </row>
    <row r="352" spans="1:9">
      <c r="A352" s="169"/>
      <c r="B352" s="148" t="s">
        <v>15</v>
      </c>
      <c r="C352" s="148"/>
      <c r="D352" s="148"/>
      <c r="E352" s="1" t="s">
        <v>27</v>
      </c>
      <c r="F352" s="1">
        <v>14.5</v>
      </c>
      <c r="G352" s="1">
        <v>0.12</v>
      </c>
      <c r="H352" s="1">
        <f t="shared" si="30"/>
        <v>1.74</v>
      </c>
    </row>
    <row r="353" spans="1:9">
      <c r="A353" s="169"/>
      <c r="B353" s="148" t="s">
        <v>15</v>
      </c>
      <c r="C353" s="148"/>
      <c r="D353" s="148"/>
      <c r="E353" s="1" t="s">
        <v>16</v>
      </c>
      <c r="F353" s="1">
        <v>11</v>
      </c>
      <c r="G353" s="1">
        <v>0.26</v>
      </c>
      <c r="H353" s="1">
        <f t="shared" si="30"/>
        <v>2.8600000000000003</v>
      </c>
    </row>
    <row r="354" spans="1:9">
      <c r="A354" s="169"/>
      <c r="B354" s="148" t="s">
        <v>13</v>
      </c>
      <c r="C354" s="148"/>
      <c r="D354" s="148"/>
      <c r="E354" s="1" t="s">
        <v>14</v>
      </c>
      <c r="F354" s="1">
        <v>1</v>
      </c>
      <c r="G354" s="1">
        <v>0.5</v>
      </c>
      <c r="H354" s="1">
        <v>12</v>
      </c>
    </row>
    <row r="355" spans="1:9">
      <c r="A355" s="169"/>
      <c r="B355" s="148" t="s">
        <v>76</v>
      </c>
      <c r="C355" s="148"/>
      <c r="D355" s="148"/>
      <c r="E355" s="1" t="s">
        <v>77</v>
      </c>
      <c r="F355" s="1">
        <v>42.46</v>
      </c>
      <c r="G355" s="1">
        <v>0.26</v>
      </c>
      <c r="H355" s="1">
        <v>11.04</v>
      </c>
    </row>
    <row r="356" spans="1:9">
      <c r="A356" s="169"/>
      <c r="B356" s="171"/>
      <c r="C356" s="171"/>
      <c r="D356" s="171"/>
      <c r="E356" s="171"/>
      <c r="F356" s="147" t="s">
        <v>17</v>
      </c>
      <c r="G356" s="147"/>
      <c r="H356" s="9">
        <f>SUM(H348:H355)</f>
        <v>73.33</v>
      </c>
      <c r="I356">
        <v>73.33</v>
      </c>
    </row>
    <row r="357" spans="1:9">
      <c r="A357" s="169" t="s">
        <v>238</v>
      </c>
      <c r="B357" s="175" t="s">
        <v>214</v>
      </c>
      <c r="C357" s="175"/>
      <c r="D357" s="175"/>
      <c r="E357" s="175"/>
      <c r="F357" s="175"/>
      <c r="G357" s="175"/>
      <c r="H357" s="175"/>
    </row>
    <row r="358" spans="1:9">
      <c r="A358" s="169"/>
      <c r="B358" s="148" t="s">
        <v>79</v>
      </c>
      <c r="C358" s="148"/>
      <c r="D358" s="148"/>
      <c r="E358" s="1" t="s">
        <v>80</v>
      </c>
      <c r="F358" s="1">
        <v>1</v>
      </c>
      <c r="G358" s="1">
        <v>1.23</v>
      </c>
      <c r="H358" s="1">
        <f t="shared" ref="H358:H359" si="31">F358*G358</f>
        <v>1.23</v>
      </c>
    </row>
    <row r="359" spans="1:9">
      <c r="A359" s="169"/>
      <c r="B359" s="148" t="s">
        <v>44</v>
      </c>
      <c r="C359" s="148"/>
      <c r="D359" s="148"/>
      <c r="E359" s="1" t="s">
        <v>81</v>
      </c>
      <c r="F359" s="1">
        <v>3</v>
      </c>
      <c r="G359" s="1">
        <v>0.5</v>
      </c>
      <c r="H359" s="1">
        <f t="shared" si="31"/>
        <v>1.5</v>
      </c>
    </row>
    <row r="360" spans="1:9">
      <c r="A360" s="169"/>
      <c r="B360" s="149"/>
      <c r="C360" s="149"/>
      <c r="D360" s="149"/>
      <c r="E360" s="149"/>
      <c r="F360" s="147" t="s">
        <v>17</v>
      </c>
      <c r="G360" s="147"/>
      <c r="H360" s="9">
        <f>SUM(H358:H359)</f>
        <v>2.73</v>
      </c>
      <c r="I360">
        <v>2.73</v>
      </c>
    </row>
    <row r="361" spans="1:9">
      <c r="A361" s="169" t="s">
        <v>239</v>
      </c>
      <c r="B361" s="175" t="s">
        <v>209</v>
      </c>
      <c r="C361" s="175"/>
      <c r="D361" s="175"/>
      <c r="E361" s="175"/>
      <c r="F361" s="175"/>
      <c r="G361" s="175"/>
      <c r="H361" s="175"/>
    </row>
    <row r="362" spans="1:9">
      <c r="A362" s="169"/>
      <c r="B362" s="218" t="s">
        <v>208</v>
      </c>
      <c r="C362" s="218"/>
      <c r="D362" s="218"/>
      <c r="E362" s="1" t="s">
        <v>24</v>
      </c>
      <c r="F362" s="23">
        <v>117</v>
      </c>
      <c r="G362" s="23">
        <v>0.24</v>
      </c>
      <c r="H362" s="23">
        <v>28.08</v>
      </c>
    </row>
    <row r="363" spans="1:9">
      <c r="A363" s="169"/>
      <c r="B363" s="219" t="s">
        <v>129</v>
      </c>
      <c r="C363" s="219"/>
      <c r="D363" s="219"/>
      <c r="E363" s="24" t="s">
        <v>141</v>
      </c>
      <c r="F363" s="23">
        <v>26</v>
      </c>
      <c r="G363" s="23">
        <v>0.24</v>
      </c>
      <c r="H363" s="23">
        <v>6.24</v>
      </c>
    </row>
    <row r="364" spans="1:9">
      <c r="A364" s="169"/>
      <c r="B364" s="148" t="s">
        <v>20</v>
      </c>
      <c r="C364" s="148"/>
      <c r="D364" s="148"/>
      <c r="E364" s="1" t="s">
        <v>22</v>
      </c>
      <c r="F364" s="23">
        <v>21</v>
      </c>
      <c r="G364" s="23">
        <v>0.12</v>
      </c>
      <c r="H364" s="23">
        <v>2.52</v>
      </c>
    </row>
    <row r="365" spans="1:9">
      <c r="A365" s="169"/>
      <c r="B365" s="148" t="s">
        <v>15</v>
      </c>
      <c r="C365" s="148"/>
      <c r="D365" s="148"/>
      <c r="E365" s="1" t="s">
        <v>16</v>
      </c>
      <c r="F365" s="23">
        <v>9</v>
      </c>
      <c r="G365" s="23">
        <v>0.26</v>
      </c>
      <c r="H365" s="23">
        <v>2.36</v>
      </c>
    </row>
    <row r="366" spans="1:9">
      <c r="A366" s="169"/>
      <c r="B366" s="219"/>
      <c r="C366" s="219"/>
      <c r="D366" s="219"/>
      <c r="E366" s="24"/>
      <c r="F366" s="147" t="s">
        <v>17</v>
      </c>
      <c r="G366" s="147"/>
      <c r="H366" s="9">
        <f>SUM(H362:H365)</f>
        <v>39.200000000000003</v>
      </c>
      <c r="I366">
        <v>39.200000000000003</v>
      </c>
    </row>
    <row r="367" spans="1:9">
      <c r="A367" s="169" t="s">
        <v>240</v>
      </c>
      <c r="B367" s="175" t="s">
        <v>210</v>
      </c>
      <c r="C367" s="175"/>
      <c r="D367" s="175"/>
      <c r="E367" s="175"/>
      <c r="F367" s="175"/>
      <c r="G367" s="175"/>
      <c r="H367" s="175"/>
    </row>
    <row r="368" spans="1:9">
      <c r="A368" s="169"/>
      <c r="B368" s="148" t="s">
        <v>79</v>
      </c>
      <c r="C368" s="148"/>
      <c r="D368" s="148"/>
      <c r="E368" s="1" t="s">
        <v>80</v>
      </c>
      <c r="F368" s="1">
        <v>1</v>
      </c>
      <c r="G368" s="1">
        <v>1.23</v>
      </c>
      <c r="H368" s="1">
        <f>F368*G368</f>
        <v>1.23</v>
      </c>
    </row>
    <row r="369" spans="1:9">
      <c r="A369" s="169"/>
      <c r="B369" s="148" t="s">
        <v>44</v>
      </c>
      <c r="C369" s="148"/>
      <c r="D369" s="148"/>
      <c r="E369" s="1" t="s">
        <v>81</v>
      </c>
      <c r="F369" s="1">
        <v>3</v>
      </c>
      <c r="G369" s="1">
        <v>0.5</v>
      </c>
      <c r="H369" s="1">
        <f>F369*G369</f>
        <v>1.5</v>
      </c>
    </row>
    <row r="370" spans="1:9">
      <c r="A370" s="169"/>
      <c r="B370" s="149"/>
      <c r="C370" s="149"/>
      <c r="D370" s="149"/>
      <c r="E370" s="149"/>
      <c r="F370" s="147" t="s">
        <v>17</v>
      </c>
      <c r="G370" s="147"/>
      <c r="H370" s="9">
        <f>SUM(H368:H369)</f>
        <v>2.73</v>
      </c>
      <c r="I370">
        <v>2.73</v>
      </c>
    </row>
    <row r="371" spans="1:9" ht="15.75" hidden="1">
      <c r="A371" s="169" t="s">
        <v>240</v>
      </c>
      <c r="B371" s="77" t="s">
        <v>215</v>
      </c>
      <c r="C371" s="77"/>
      <c r="D371" s="107"/>
      <c r="E371" s="108"/>
      <c r="F371" s="108"/>
      <c r="G371" s="108"/>
      <c r="H371" s="108"/>
    </row>
    <row r="372" spans="1:9" hidden="1">
      <c r="A372" s="169"/>
      <c r="B372" s="5" t="s">
        <v>142</v>
      </c>
      <c r="C372" s="5"/>
      <c r="D372" s="5"/>
      <c r="E372" s="1" t="s">
        <v>14</v>
      </c>
      <c r="F372" s="1">
        <f>H372/G372</f>
        <v>24</v>
      </c>
      <c r="G372" s="1">
        <v>0.5</v>
      </c>
      <c r="H372" s="49">
        <v>12</v>
      </c>
    </row>
    <row r="373" spans="1:9" hidden="1">
      <c r="A373" s="169"/>
      <c r="B373" s="7"/>
      <c r="C373" s="7"/>
      <c r="D373" s="7"/>
      <c r="E373" s="49"/>
      <c r="F373" s="147" t="s">
        <v>17</v>
      </c>
      <c r="G373" s="147"/>
      <c r="H373" s="9">
        <f>SUM(H371:H372)</f>
        <v>12</v>
      </c>
      <c r="I373">
        <v>12</v>
      </c>
    </row>
    <row r="374" spans="1:9" hidden="1">
      <c r="A374" s="169" t="s">
        <v>241</v>
      </c>
      <c r="B374" s="175" t="s">
        <v>216</v>
      </c>
      <c r="C374" s="175"/>
      <c r="D374" s="175"/>
      <c r="E374" s="175"/>
      <c r="F374" s="175"/>
      <c r="G374" s="175"/>
      <c r="H374" s="175"/>
    </row>
    <row r="375" spans="1:9" hidden="1">
      <c r="A375" s="169"/>
      <c r="B375" s="148" t="s">
        <v>20</v>
      </c>
      <c r="C375" s="148"/>
      <c r="D375" s="148"/>
      <c r="E375" s="1" t="s">
        <v>21</v>
      </c>
      <c r="F375" s="1">
        <v>820</v>
      </c>
      <c r="G375" s="1">
        <v>0.04</v>
      </c>
      <c r="H375" s="1">
        <f>F375*G375</f>
        <v>32.799999999999997</v>
      </c>
    </row>
    <row r="376" spans="1:9" hidden="1">
      <c r="A376" s="169"/>
      <c r="B376" s="148" t="s">
        <v>72</v>
      </c>
      <c r="C376" s="148"/>
      <c r="D376" s="148"/>
      <c r="E376" s="1" t="s">
        <v>73</v>
      </c>
      <c r="F376" s="1">
        <v>120</v>
      </c>
      <c r="G376" s="1">
        <v>0.12</v>
      </c>
      <c r="H376" s="1">
        <f t="shared" ref="H376:H385" si="32">F376*G376</f>
        <v>14.399999999999999</v>
      </c>
    </row>
    <row r="377" spans="1:9" hidden="1">
      <c r="A377" s="169"/>
      <c r="B377" s="5" t="s">
        <v>20</v>
      </c>
      <c r="C377" s="5"/>
      <c r="D377" s="5"/>
      <c r="E377" s="1" t="s">
        <v>41</v>
      </c>
      <c r="F377" s="1">
        <v>180</v>
      </c>
      <c r="G377" s="1">
        <v>0.12</v>
      </c>
      <c r="H377" s="1">
        <f t="shared" si="32"/>
        <v>21.599999999999998</v>
      </c>
    </row>
    <row r="378" spans="1:9" hidden="1">
      <c r="A378" s="169"/>
      <c r="B378" s="22" t="s">
        <v>23</v>
      </c>
      <c r="C378" s="22"/>
      <c r="D378" s="22"/>
      <c r="E378" s="1" t="s">
        <v>24</v>
      </c>
      <c r="F378" s="1">
        <v>820</v>
      </c>
      <c r="G378" s="1">
        <v>0.24</v>
      </c>
      <c r="H378" s="1">
        <f t="shared" si="32"/>
        <v>196.79999999999998</v>
      </c>
    </row>
    <row r="379" spans="1:9" hidden="1">
      <c r="A379" s="169"/>
      <c r="B379" s="22" t="s">
        <v>44</v>
      </c>
      <c r="C379" s="22"/>
      <c r="D379" s="22"/>
      <c r="E379" s="13" t="s">
        <v>141</v>
      </c>
      <c r="F379" s="13">
        <v>460</v>
      </c>
      <c r="G379" s="13">
        <v>0.24</v>
      </c>
      <c r="H379" s="13">
        <f t="shared" si="32"/>
        <v>110.39999999999999</v>
      </c>
    </row>
    <row r="380" spans="1:9" hidden="1">
      <c r="A380" s="169"/>
      <c r="B380" s="172" t="s">
        <v>217</v>
      </c>
      <c r="C380" s="172"/>
      <c r="D380" s="172"/>
      <c r="E380" s="1" t="s">
        <v>149</v>
      </c>
      <c r="F380" s="1">
        <v>4</v>
      </c>
      <c r="G380" s="1">
        <v>1.94</v>
      </c>
      <c r="H380" s="1">
        <f t="shared" si="32"/>
        <v>7.76</v>
      </c>
    </row>
    <row r="381" spans="1:9" hidden="1">
      <c r="A381" s="169"/>
      <c r="B381" s="172" t="s">
        <v>217</v>
      </c>
      <c r="C381" s="172"/>
      <c r="D381" s="172"/>
      <c r="E381" s="1" t="s">
        <v>75</v>
      </c>
      <c r="F381" s="1">
        <v>4</v>
      </c>
      <c r="G381" s="1">
        <v>1.94</v>
      </c>
      <c r="H381" s="1">
        <f t="shared" si="32"/>
        <v>7.76</v>
      </c>
    </row>
    <row r="382" spans="1:9" hidden="1">
      <c r="A382" s="169"/>
      <c r="B382" s="22" t="s">
        <v>15</v>
      </c>
      <c r="C382" s="22"/>
      <c r="D382" s="22"/>
      <c r="E382" s="1" t="s">
        <v>16</v>
      </c>
      <c r="F382" s="1">
        <v>120</v>
      </c>
      <c r="G382" s="1">
        <v>0.26</v>
      </c>
      <c r="H382" s="1">
        <f t="shared" si="32"/>
        <v>31.200000000000003</v>
      </c>
    </row>
    <row r="383" spans="1:9" hidden="1">
      <c r="A383" s="169"/>
      <c r="B383" s="22" t="s">
        <v>218</v>
      </c>
      <c r="C383" s="22"/>
      <c r="D383" s="22"/>
      <c r="E383" s="1" t="s">
        <v>116</v>
      </c>
      <c r="F383" s="1">
        <v>480</v>
      </c>
      <c r="G383" s="1">
        <v>0.38</v>
      </c>
      <c r="H383" s="1">
        <f t="shared" si="32"/>
        <v>182.4</v>
      </c>
    </row>
    <row r="384" spans="1:9" hidden="1">
      <c r="A384" s="169"/>
      <c r="B384" s="172" t="s">
        <v>103</v>
      </c>
      <c r="C384" s="172"/>
      <c r="D384" s="172"/>
      <c r="E384" s="1" t="s">
        <v>104</v>
      </c>
      <c r="F384" s="1">
        <v>160</v>
      </c>
      <c r="G384" s="42">
        <v>0.23</v>
      </c>
      <c r="H384" s="1">
        <f t="shared" si="32"/>
        <v>36.800000000000004</v>
      </c>
    </row>
    <row r="385" spans="1:9" hidden="1">
      <c r="A385" s="169"/>
      <c r="B385" s="22" t="s">
        <v>219</v>
      </c>
      <c r="C385" s="22"/>
      <c r="D385" s="22"/>
      <c r="E385" s="1" t="s">
        <v>33</v>
      </c>
      <c r="F385" s="1">
        <v>24</v>
      </c>
      <c r="G385" s="42">
        <v>0.375</v>
      </c>
      <c r="H385" s="1">
        <f t="shared" si="32"/>
        <v>9</v>
      </c>
    </row>
    <row r="386" spans="1:9" hidden="1">
      <c r="A386" s="169"/>
      <c r="B386" s="172" t="s">
        <v>220</v>
      </c>
      <c r="C386" s="172"/>
      <c r="D386" s="172"/>
      <c r="E386" s="1" t="s">
        <v>14</v>
      </c>
      <c r="F386" s="1">
        <v>4</v>
      </c>
      <c r="G386" s="1">
        <v>0.5</v>
      </c>
      <c r="H386" s="1">
        <f>F386*12</f>
        <v>48</v>
      </c>
    </row>
    <row r="387" spans="1:9" hidden="1">
      <c r="A387" s="169"/>
      <c r="B387" s="92" t="s">
        <v>221</v>
      </c>
      <c r="C387" s="92"/>
      <c r="D387" s="92"/>
      <c r="E387" s="93" t="s">
        <v>14</v>
      </c>
      <c r="F387" s="1">
        <v>184</v>
      </c>
      <c r="G387" s="1">
        <v>0.5</v>
      </c>
      <c r="H387" s="49">
        <v>92</v>
      </c>
    </row>
    <row r="388" spans="1:9" hidden="1">
      <c r="A388" s="169"/>
      <c r="B388" s="149"/>
      <c r="C388" s="149"/>
      <c r="D388" s="149"/>
      <c r="E388" s="149"/>
      <c r="F388" s="147" t="s">
        <v>17</v>
      </c>
      <c r="G388" s="147"/>
      <c r="H388" s="9">
        <f>SUM(H375:H387)</f>
        <v>790.91999999999985</v>
      </c>
      <c r="I388">
        <v>790.92</v>
      </c>
    </row>
    <row r="389" spans="1:9" ht="15.75">
      <c r="A389" s="73"/>
      <c r="B389" s="221" t="s">
        <v>136</v>
      </c>
      <c r="C389" s="221"/>
      <c r="D389" s="221"/>
      <c r="E389" s="221" t="s">
        <v>135</v>
      </c>
      <c r="F389" s="221"/>
      <c r="G389" s="222">
        <f>H370+H366+H360+H356+H345+H341+H325+H321+H316+H310+H306+H296+H283+H279+H270+H267+H252+H243+H230+H223+H209+H204+H200</f>
        <v>8625.1859999999997</v>
      </c>
      <c r="H389" s="221"/>
    </row>
    <row r="390" spans="1:9" ht="15.75">
      <c r="A390" s="223" t="s">
        <v>222</v>
      </c>
      <c r="B390" s="223"/>
      <c r="C390" s="223"/>
      <c r="D390" s="223"/>
      <c r="E390" s="223"/>
      <c r="F390" s="223"/>
      <c r="G390" s="223"/>
      <c r="H390" s="223"/>
    </row>
    <row r="391" spans="1:9">
      <c r="A391" s="169" t="s">
        <v>242</v>
      </c>
      <c r="B391" s="175" t="s">
        <v>223</v>
      </c>
      <c r="C391" s="175"/>
      <c r="D391" s="175"/>
      <c r="E391" s="175"/>
      <c r="F391" s="175"/>
      <c r="G391" s="175"/>
      <c r="H391" s="175"/>
    </row>
    <row r="392" spans="1:9" ht="60">
      <c r="A392" s="169"/>
      <c r="B392" s="171" t="s">
        <v>2</v>
      </c>
      <c r="C392" s="171"/>
      <c r="D392" s="171"/>
      <c r="E392" s="193" t="s">
        <v>3</v>
      </c>
      <c r="F392" s="2" t="s">
        <v>4</v>
      </c>
      <c r="G392" s="2" t="s">
        <v>5</v>
      </c>
      <c r="H392" s="1" t="s">
        <v>6</v>
      </c>
    </row>
    <row r="393" spans="1:9">
      <c r="A393" s="169"/>
      <c r="B393" s="171"/>
      <c r="C393" s="171"/>
      <c r="D393" s="171"/>
      <c r="E393" s="193"/>
      <c r="F393" s="4" t="s">
        <v>7</v>
      </c>
      <c r="G393" s="4" t="s">
        <v>8</v>
      </c>
      <c r="H393" s="4" t="s">
        <v>9</v>
      </c>
    </row>
    <row r="394" spans="1:9">
      <c r="A394" s="169"/>
      <c r="B394" s="148" t="s">
        <v>13</v>
      </c>
      <c r="C394" s="148"/>
      <c r="D394" s="148"/>
      <c r="E394" s="1" t="s">
        <v>14</v>
      </c>
      <c r="F394" s="1">
        <v>4</v>
      </c>
      <c r="G394" s="1">
        <v>0.5</v>
      </c>
      <c r="H394" s="1">
        <v>54</v>
      </c>
    </row>
    <row r="395" spans="1:9" ht="15.75">
      <c r="A395" s="169"/>
      <c r="B395" s="179"/>
      <c r="C395" s="179"/>
      <c r="D395" s="179"/>
      <c r="E395" s="179"/>
      <c r="F395" s="147" t="s">
        <v>17</v>
      </c>
      <c r="G395" s="147"/>
      <c r="H395" s="9">
        <f>H394</f>
        <v>54</v>
      </c>
    </row>
    <row r="396" spans="1:9" ht="11.25" customHeight="1">
      <c r="A396" s="169" t="s">
        <v>243</v>
      </c>
      <c r="B396" s="175" t="s">
        <v>224</v>
      </c>
      <c r="C396" s="175"/>
      <c r="D396" s="175"/>
      <c r="E396" s="175"/>
      <c r="F396" s="175"/>
      <c r="G396" s="175"/>
      <c r="H396" s="175"/>
    </row>
    <row r="397" spans="1:9" ht="6" customHeight="1">
      <c r="A397" s="169"/>
      <c r="B397" s="175"/>
      <c r="C397" s="175"/>
      <c r="D397" s="175"/>
      <c r="E397" s="175"/>
      <c r="F397" s="175"/>
      <c r="G397" s="175"/>
      <c r="H397" s="175"/>
    </row>
    <row r="398" spans="1:9">
      <c r="A398" s="169"/>
      <c r="B398" s="148" t="s">
        <v>13</v>
      </c>
      <c r="C398" s="148"/>
      <c r="D398" s="148"/>
      <c r="E398" s="1" t="s">
        <v>14</v>
      </c>
      <c r="F398" s="1">
        <v>2</v>
      </c>
      <c r="G398" s="1">
        <v>0.5</v>
      </c>
      <c r="H398" s="1">
        <v>24</v>
      </c>
    </row>
    <row r="399" spans="1:9">
      <c r="A399" s="169"/>
      <c r="B399" s="148" t="s">
        <v>195</v>
      </c>
      <c r="C399" s="148"/>
      <c r="D399" s="148"/>
      <c r="E399" s="1" t="s">
        <v>29</v>
      </c>
      <c r="F399" s="1">
        <v>5</v>
      </c>
      <c r="G399" s="1">
        <v>0.23</v>
      </c>
      <c r="H399" s="1">
        <f>F399*G399</f>
        <v>1.1500000000000001</v>
      </c>
    </row>
    <row r="400" spans="1:9" ht="15.75">
      <c r="A400" s="169"/>
      <c r="B400" s="179"/>
      <c r="C400" s="179"/>
      <c r="D400" s="179"/>
      <c r="E400" s="179"/>
      <c r="F400" s="147" t="s">
        <v>17</v>
      </c>
      <c r="G400" s="147"/>
      <c r="H400" s="9">
        <f>SUM(H398:H399)</f>
        <v>25.15</v>
      </c>
    </row>
    <row r="401" spans="1:8">
      <c r="A401" s="169" t="s">
        <v>244</v>
      </c>
      <c r="B401" s="175" t="s">
        <v>225</v>
      </c>
      <c r="C401" s="175"/>
      <c r="D401" s="175"/>
      <c r="E401" s="175"/>
      <c r="F401" s="175"/>
      <c r="G401" s="175"/>
      <c r="H401" s="175"/>
    </row>
    <row r="402" spans="1:8">
      <c r="A402" s="169"/>
      <c r="B402" s="148" t="s">
        <v>79</v>
      </c>
      <c r="C402" s="148"/>
      <c r="D402" s="148"/>
      <c r="E402" s="1" t="s">
        <v>80</v>
      </c>
      <c r="F402" s="1">
        <v>1</v>
      </c>
      <c r="G402" s="1">
        <v>1.23</v>
      </c>
      <c r="H402" s="1">
        <f>F402*G402</f>
        <v>1.23</v>
      </c>
    </row>
    <row r="403" spans="1:8">
      <c r="A403" s="169"/>
      <c r="B403" s="148" t="s">
        <v>44</v>
      </c>
      <c r="C403" s="148"/>
      <c r="D403" s="148"/>
      <c r="E403" s="1" t="s">
        <v>81</v>
      </c>
      <c r="F403" s="1">
        <v>3</v>
      </c>
      <c r="G403" s="1">
        <v>0.5</v>
      </c>
      <c r="H403" s="1">
        <f>F403*G403</f>
        <v>1.5</v>
      </c>
    </row>
    <row r="404" spans="1:8">
      <c r="A404" s="169"/>
      <c r="B404" s="149"/>
      <c r="C404" s="149"/>
      <c r="D404" s="149"/>
      <c r="E404" s="149"/>
      <c r="F404" s="147" t="s">
        <v>17</v>
      </c>
      <c r="G404" s="147"/>
      <c r="H404" s="9">
        <f>SUM(H402:H403)</f>
        <v>2.73</v>
      </c>
    </row>
    <row r="405" spans="1:8">
      <c r="A405" s="169" t="s">
        <v>245</v>
      </c>
      <c r="B405" s="208" t="s">
        <v>229</v>
      </c>
      <c r="C405" s="208"/>
      <c r="D405" s="208"/>
      <c r="E405" s="208"/>
      <c r="F405" s="208"/>
      <c r="G405" s="208"/>
      <c r="H405" s="208"/>
    </row>
    <row r="406" spans="1:8">
      <c r="A406" s="169"/>
      <c r="B406" s="172" t="s">
        <v>23</v>
      </c>
      <c r="C406" s="172"/>
      <c r="D406" s="172"/>
      <c r="E406" s="13" t="s">
        <v>24</v>
      </c>
      <c r="F406" s="13">
        <v>34.5</v>
      </c>
      <c r="G406" s="13">
        <v>0.24</v>
      </c>
      <c r="H406" s="13">
        <f t="shared" ref="H406:H411" si="33">F406*G406</f>
        <v>8.2799999999999994</v>
      </c>
    </row>
    <row r="407" spans="1:8">
      <c r="A407" s="169"/>
      <c r="B407" s="172" t="s">
        <v>13</v>
      </c>
      <c r="C407" s="172"/>
      <c r="D407" s="172"/>
      <c r="E407" s="13" t="s">
        <v>14</v>
      </c>
      <c r="F407" s="13">
        <v>26.5</v>
      </c>
      <c r="G407" s="13">
        <v>0.5</v>
      </c>
      <c r="H407" s="13">
        <f t="shared" si="33"/>
        <v>13.25</v>
      </c>
    </row>
    <row r="408" spans="1:8">
      <c r="A408" s="169"/>
      <c r="B408" s="148" t="s">
        <v>78</v>
      </c>
      <c r="C408" s="148"/>
      <c r="D408" s="148"/>
      <c r="E408" s="1" t="s">
        <v>27</v>
      </c>
      <c r="F408" s="1">
        <v>12</v>
      </c>
      <c r="G408" s="1">
        <v>0.375</v>
      </c>
      <c r="H408" s="13">
        <f t="shared" si="33"/>
        <v>4.5</v>
      </c>
    </row>
    <row r="409" spans="1:8">
      <c r="A409" s="169"/>
      <c r="B409" s="148" t="s">
        <v>76</v>
      </c>
      <c r="C409" s="148"/>
      <c r="D409" s="148"/>
      <c r="E409" s="1" t="s">
        <v>16</v>
      </c>
      <c r="F409" s="1">
        <v>14.5</v>
      </c>
      <c r="G409" s="1">
        <v>0.26</v>
      </c>
      <c r="H409" s="13">
        <f t="shared" si="33"/>
        <v>3.77</v>
      </c>
    </row>
    <row r="410" spans="1:8">
      <c r="A410" s="169"/>
      <c r="B410" s="180" t="s">
        <v>117</v>
      </c>
      <c r="C410" s="180"/>
      <c r="D410" s="180"/>
      <c r="E410" s="36" t="s">
        <v>29</v>
      </c>
      <c r="F410" s="37">
        <v>23</v>
      </c>
      <c r="G410" s="38">
        <v>0.23200000000000001</v>
      </c>
      <c r="H410" s="13">
        <f t="shared" si="33"/>
        <v>5.3360000000000003</v>
      </c>
    </row>
    <row r="411" spans="1:8">
      <c r="A411" s="169"/>
      <c r="B411" s="148" t="s">
        <v>20</v>
      </c>
      <c r="C411" s="148"/>
      <c r="D411" s="148"/>
      <c r="E411" s="1" t="s">
        <v>22</v>
      </c>
      <c r="F411" s="1">
        <v>16.5</v>
      </c>
      <c r="G411" s="1">
        <v>0.12</v>
      </c>
      <c r="H411" s="13">
        <f t="shared" si="33"/>
        <v>1.98</v>
      </c>
    </row>
    <row r="412" spans="1:8">
      <c r="A412" s="169"/>
      <c r="B412" s="189"/>
      <c r="C412" s="189"/>
      <c r="D412" s="189"/>
      <c r="E412" s="189"/>
      <c r="F412" s="147" t="s">
        <v>17</v>
      </c>
      <c r="G412" s="147"/>
      <c r="H412" s="9">
        <f>SUM(H406:H411)</f>
        <v>37.116</v>
      </c>
    </row>
    <row r="413" spans="1:8">
      <c r="A413" s="169" t="s">
        <v>246</v>
      </c>
      <c r="B413" s="175" t="s">
        <v>226</v>
      </c>
      <c r="C413" s="175"/>
      <c r="D413" s="175"/>
      <c r="E413" s="175"/>
      <c r="F413" s="175"/>
      <c r="G413" s="175"/>
      <c r="H413" s="175"/>
    </row>
    <row r="414" spans="1:8">
      <c r="A414" s="169"/>
      <c r="B414" s="148" t="s">
        <v>79</v>
      </c>
      <c r="C414" s="148"/>
      <c r="D414" s="148"/>
      <c r="E414" s="1" t="s">
        <v>80</v>
      </c>
      <c r="F414" s="1">
        <v>1</v>
      </c>
      <c r="G414" s="1">
        <v>1.23</v>
      </c>
      <c r="H414" s="1">
        <f>F414*G414</f>
        <v>1.23</v>
      </c>
    </row>
    <row r="415" spans="1:8">
      <c r="A415" s="169"/>
      <c r="B415" s="148" t="s">
        <v>44</v>
      </c>
      <c r="C415" s="148"/>
      <c r="D415" s="148"/>
      <c r="E415" s="1" t="s">
        <v>81</v>
      </c>
      <c r="F415" s="1">
        <v>3</v>
      </c>
      <c r="G415" s="1">
        <v>0.5</v>
      </c>
      <c r="H415" s="1">
        <f>F415*G415</f>
        <v>1.5</v>
      </c>
    </row>
    <row r="416" spans="1:8">
      <c r="A416" s="169"/>
      <c r="B416" s="149"/>
      <c r="C416" s="149"/>
      <c r="D416" s="149"/>
      <c r="E416" s="149"/>
      <c r="F416" s="147" t="s">
        <v>17</v>
      </c>
      <c r="G416" s="147"/>
      <c r="H416" s="9">
        <f>SUM(H414:H415)</f>
        <v>2.73</v>
      </c>
    </row>
    <row r="417" spans="1:8">
      <c r="A417" s="169" t="s">
        <v>247</v>
      </c>
      <c r="B417" s="175" t="s">
        <v>227</v>
      </c>
      <c r="C417" s="175"/>
      <c r="D417" s="175"/>
      <c r="E417" s="175"/>
      <c r="F417" s="175"/>
      <c r="G417" s="175"/>
      <c r="H417" s="175"/>
    </row>
    <row r="418" spans="1:8">
      <c r="A418" s="169"/>
      <c r="B418" s="148" t="s">
        <v>20</v>
      </c>
      <c r="C418" s="148"/>
      <c r="D418" s="148"/>
      <c r="E418" s="1" t="s">
        <v>21</v>
      </c>
      <c r="F418" s="1">
        <v>106</v>
      </c>
      <c r="G418" s="1">
        <v>0.04</v>
      </c>
      <c r="H418" s="1">
        <f>F418*G418</f>
        <v>4.24</v>
      </c>
    </row>
    <row r="419" spans="1:8">
      <c r="A419" s="169"/>
      <c r="B419" s="148" t="s">
        <v>20</v>
      </c>
      <c r="C419" s="148"/>
      <c r="D419" s="148"/>
      <c r="E419" s="1" t="s">
        <v>22</v>
      </c>
      <c r="F419" s="1">
        <v>104</v>
      </c>
      <c r="G419" s="1">
        <v>0.12</v>
      </c>
      <c r="H419" s="1">
        <f t="shared" ref="H419:H424" si="34">F419*G419</f>
        <v>12.48</v>
      </c>
    </row>
    <row r="420" spans="1:8">
      <c r="A420" s="169"/>
      <c r="B420" s="148" t="s">
        <v>40</v>
      </c>
      <c r="C420" s="148"/>
      <c r="D420" s="148"/>
      <c r="E420" s="1" t="s">
        <v>41</v>
      </c>
      <c r="F420" s="1">
        <v>289</v>
      </c>
      <c r="G420" s="1">
        <v>0.2</v>
      </c>
      <c r="H420" s="1">
        <f t="shared" si="34"/>
        <v>57.800000000000004</v>
      </c>
    </row>
    <row r="421" spans="1:8">
      <c r="A421" s="169"/>
      <c r="B421" s="148" t="s">
        <v>23</v>
      </c>
      <c r="C421" s="148"/>
      <c r="D421" s="148"/>
      <c r="E421" s="1" t="s">
        <v>24</v>
      </c>
      <c r="F421" s="1">
        <v>185</v>
      </c>
      <c r="G421" s="1">
        <v>0.24</v>
      </c>
      <c r="H421" s="1">
        <f t="shared" si="34"/>
        <v>44.4</v>
      </c>
    </row>
    <row r="422" spans="1:8">
      <c r="A422" s="169"/>
      <c r="B422" s="148" t="s">
        <v>25</v>
      </c>
      <c r="C422" s="148"/>
      <c r="D422" s="148"/>
      <c r="E422" s="1" t="s">
        <v>65</v>
      </c>
      <c r="F422" s="1">
        <v>34</v>
      </c>
      <c r="G422" s="1">
        <v>0.12</v>
      </c>
      <c r="H422" s="1">
        <f t="shared" si="34"/>
        <v>4.08</v>
      </c>
    </row>
    <row r="423" spans="1:8">
      <c r="A423" s="169"/>
      <c r="B423" s="148" t="s">
        <v>13</v>
      </c>
      <c r="C423" s="148"/>
      <c r="D423" s="148"/>
      <c r="E423" s="1" t="s">
        <v>14</v>
      </c>
      <c r="F423" s="1">
        <v>1</v>
      </c>
      <c r="G423" s="1">
        <v>0.5</v>
      </c>
      <c r="H423" s="1">
        <v>12</v>
      </c>
    </row>
    <row r="424" spans="1:8">
      <c r="A424" s="169"/>
      <c r="B424" s="15" t="s">
        <v>76</v>
      </c>
      <c r="C424" s="15"/>
      <c r="D424" s="15"/>
      <c r="E424" s="1" t="s">
        <v>33</v>
      </c>
      <c r="F424" s="1">
        <v>6</v>
      </c>
      <c r="G424" s="1">
        <v>0.38</v>
      </c>
      <c r="H424" s="1">
        <f t="shared" si="34"/>
        <v>2.2800000000000002</v>
      </c>
    </row>
    <row r="425" spans="1:8">
      <c r="A425" s="169"/>
      <c r="B425" s="149"/>
      <c r="C425" s="149"/>
      <c r="D425" s="149"/>
      <c r="E425" s="149"/>
      <c r="F425" s="147" t="s">
        <v>17</v>
      </c>
      <c r="G425" s="147"/>
      <c r="H425" s="9">
        <f>SUM(H418:H424)</f>
        <v>137.28</v>
      </c>
    </row>
    <row r="426" spans="1:8">
      <c r="A426" s="169" t="s">
        <v>248</v>
      </c>
      <c r="B426" s="208" t="s">
        <v>228</v>
      </c>
      <c r="C426" s="208"/>
      <c r="D426" s="208"/>
      <c r="E426" s="208"/>
      <c r="F426" s="208"/>
      <c r="G426" s="208"/>
      <c r="H426" s="208"/>
    </row>
    <row r="427" spans="1:8">
      <c r="A427" s="169"/>
      <c r="B427" s="172" t="s">
        <v>23</v>
      </c>
      <c r="C427" s="172"/>
      <c r="D427" s="172"/>
      <c r="E427" s="13" t="s">
        <v>24</v>
      </c>
      <c r="F427" s="13">
        <v>34.5</v>
      </c>
      <c r="G427" s="13">
        <v>0.24</v>
      </c>
      <c r="H427" s="13">
        <f t="shared" ref="H427:H432" si="35">F427*G427</f>
        <v>8.2799999999999994</v>
      </c>
    </row>
    <row r="428" spans="1:8">
      <c r="A428" s="169"/>
      <c r="B428" s="172" t="s">
        <v>13</v>
      </c>
      <c r="C428" s="172"/>
      <c r="D428" s="172"/>
      <c r="E428" s="13" t="s">
        <v>14</v>
      </c>
      <c r="F428" s="13">
        <v>26.5</v>
      </c>
      <c r="G428" s="13">
        <v>0.5</v>
      </c>
      <c r="H428" s="13">
        <f t="shared" si="35"/>
        <v>13.25</v>
      </c>
    </row>
    <row r="429" spans="1:8">
      <c r="A429" s="169"/>
      <c r="B429" s="148" t="s">
        <v>78</v>
      </c>
      <c r="C429" s="148"/>
      <c r="D429" s="148"/>
      <c r="E429" s="1" t="s">
        <v>27</v>
      </c>
      <c r="F429" s="1">
        <v>12</v>
      </c>
      <c r="G429" s="1">
        <v>0.375</v>
      </c>
      <c r="H429" s="13">
        <f t="shared" si="35"/>
        <v>4.5</v>
      </c>
    </row>
    <row r="430" spans="1:8">
      <c r="A430" s="169"/>
      <c r="B430" s="148" t="s">
        <v>76</v>
      </c>
      <c r="C430" s="148"/>
      <c r="D430" s="148"/>
      <c r="E430" s="1" t="s">
        <v>16</v>
      </c>
      <c r="F430" s="1">
        <v>14.5</v>
      </c>
      <c r="G430" s="1">
        <v>0.26</v>
      </c>
      <c r="H430" s="13">
        <f t="shared" si="35"/>
        <v>3.77</v>
      </c>
    </row>
    <row r="431" spans="1:8">
      <c r="A431" s="169"/>
      <c r="B431" s="180" t="s">
        <v>117</v>
      </c>
      <c r="C431" s="180"/>
      <c r="D431" s="180"/>
      <c r="E431" s="36" t="s">
        <v>29</v>
      </c>
      <c r="F431" s="37">
        <v>23</v>
      </c>
      <c r="G431" s="38">
        <v>0.23200000000000001</v>
      </c>
      <c r="H431" s="13">
        <f t="shared" si="35"/>
        <v>5.3360000000000003</v>
      </c>
    </row>
    <row r="432" spans="1:8">
      <c r="A432" s="169"/>
      <c r="B432" s="148" t="s">
        <v>20</v>
      </c>
      <c r="C432" s="148"/>
      <c r="D432" s="148"/>
      <c r="E432" s="1" t="s">
        <v>22</v>
      </c>
      <c r="F432" s="1">
        <v>16.5</v>
      </c>
      <c r="G432" s="1">
        <v>0.12</v>
      </c>
      <c r="H432" s="13">
        <f t="shared" si="35"/>
        <v>1.98</v>
      </c>
    </row>
    <row r="433" spans="1:8">
      <c r="A433" s="169"/>
      <c r="B433" s="189"/>
      <c r="C433" s="189"/>
      <c r="D433" s="189"/>
      <c r="E433" s="189"/>
      <c r="F433" s="147" t="s">
        <v>17</v>
      </c>
      <c r="G433" s="147"/>
      <c r="H433" s="9">
        <f>SUM(H427:H432)</f>
        <v>37.116</v>
      </c>
    </row>
    <row r="434" spans="1:8">
      <c r="A434" s="169" t="s">
        <v>249</v>
      </c>
      <c r="B434" s="175" t="s">
        <v>230</v>
      </c>
      <c r="C434" s="175"/>
      <c r="D434" s="175"/>
      <c r="E434" s="175"/>
      <c r="F434" s="175"/>
      <c r="G434" s="175"/>
      <c r="H434" s="175"/>
    </row>
    <row r="435" spans="1:8">
      <c r="A435" s="169"/>
      <c r="B435" s="148" t="s">
        <v>13</v>
      </c>
      <c r="C435" s="148"/>
      <c r="D435" s="148"/>
      <c r="E435" s="1" t="s">
        <v>14</v>
      </c>
      <c r="F435" s="1">
        <v>3</v>
      </c>
      <c r="G435" s="1">
        <v>0.5</v>
      </c>
      <c r="H435" s="1">
        <f>3*12</f>
        <v>36</v>
      </c>
    </row>
    <row r="436" spans="1:8" ht="15.75">
      <c r="A436" s="169"/>
      <c r="B436" s="179"/>
      <c r="C436" s="179"/>
      <c r="D436" s="179"/>
      <c r="E436" s="179"/>
      <c r="F436" s="147" t="s">
        <v>17</v>
      </c>
      <c r="G436" s="147"/>
      <c r="H436" s="9">
        <f>H435</f>
        <v>36</v>
      </c>
    </row>
    <row r="437" spans="1:8" ht="15.75">
      <c r="A437" s="72"/>
      <c r="B437" s="185" t="s">
        <v>222</v>
      </c>
      <c r="C437" s="185"/>
      <c r="D437" s="185"/>
      <c r="E437" s="185" t="s">
        <v>135</v>
      </c>
      <c r="F437" s="185"/>
      <c r="G437" s="186">
        <f>H436+H433+H425+H416+H412+H404+H400+H395</f>
        <v>332.12200000000001</v>
      </c>
      <c r="H437" s="185"/>
    </row>
    <row r="438" spans="1:8" ht="15.75">
      <c r="A438" s="224" t="s">
        <v>250</v>
      </c>
      <c r="B438" s="224"/>
      <c r="C438" s="224"/>
      <c r="D438" s="224"/>
      <c r="E438" s="224"/>
      <c r="F438" s="224"/>
      <c r="G438" s="224"/>
      <c r="H438" s="224"/>
    </row>
    <row r="439" spans="1:8" ht="25.5">
      <c r="A439" s="169"/>
      <c r="B439" s="226" t="s">
        <v>2</v>
      </c>
      <c r="C439" s="226"/>
      <c r="D439" s="226"/>
      <c r="E439" s="227" t="s">
        <v>3</v>
      </c>
      <c r="F439" s="86" t="s">
        <v>4</v>
      </c>
      <c r="G439" s="86" t="s">
        <v>5</v>
      </c>
      <c r="H439" s="38" t="s">
        <v>6</v>
      </c>
    </row>
    <row r="440" spans="1:8">
      <c r="A440" s="169"/>
      <c r="B440" s="226"/>
      <c r="C440" s="226"/>
      <c r="D440" s="226"/>
      <c r="E440" s="227"/>
      <c r="F440" s="4" t="s">
        <v>7</v>
      </c>
      <c r="G440" s="4" t="s">
        <v>8</v>
      </c>
      <c r="H440" s="4" t="s">
        <v>9</v>
      </c>
    </row>
    <row r="441" spans="1:8">
      <c r="A441" s="169" t="s">
        <v>276</v>
      </c>
      <c r="B441" s="225" t="s">
        <v>251</v>
      </c>
      <c r="C441" s="225"/>
      <c r="D441" s="225"/>
      <c r="E441" s="225"/>
      <c r="F441" s="225"/>
      <c r="G441" s="225"/>
      <c r="H441" s="225"/>
    </row>
    <row r="442" spans="1:8" ht="15" customHeight="1">
      <c r="A442" s="169"/>
      <c r="B442" s="151" t="s">
        <v>252</v>
      </c>
      <c r="C442" s="151"/>
      <c r="D442" s="151"/>
      <c r="E442" s="13" t="s">
        <v>29</v>
      </c>
      <c r="F442" s="13">
        <v>5</v>
      </c>
      <c r="G442" s="13">
        <v>0.23</v>
      </c>
      <c r="H442" s="1">
        <f>F442*G442</f>
        <v>1.1500000000000001</v>
      </c>
    </row>
    <row r="443" spans="1:8">
      <c r="A443" s="169"/>
      <c r="B443" s="207"/>
      <c r="C443" s="207"/>
      <c r="D443" s="207"/>
      <c r="E443" s="207"/>
      <c r="F443" s="147" t="s">
        <v>17</v>
      </c>
      <c r="G443" s="147"/>
      <c r="H443" s="9">
        <f>H442</f>
        <v>1.1500000000000001</v>
      </c>
    </row>
    <row r="444" spans="1:8">
      <c r="A444" s="169" t="s">
        <v>277</v>
      </c>
      <c r="B444" s="175" t="s">
        <v>204</v>
      </c>
      <c r="C444" s="175"/>
      <c r="D444" s="175"/>
      <c r="E444" s="175"/>
      <c r="F444" s="175"/>
      <c r="G444" s="175"/>
      <c r="H444" s="175"/>
    </row>
    <row r="445" spans="1:8">
      <c r="A445" s="169"/>
      <c r="B445" s="151" t="s">
        <v>253</v>
      </c>
      <c r="C445" s="151"/>
      <c r="D445" s="151"/>
      <c r="E445" s="170" t="s">
        <v>29</v>
      </c>
      <c r="F445" s="170">
        <v>15</v>
      </c>
      <c r="G445" s="170">
        <v>0.23</v>
      </c>
      <c r="H445" s="171">
        <f>F445*G445</f>
        <v>3.45</v>
      </c>
    </row>
    <row r="446" spans="1:8">
      <c r="A446" s="169"/>
      <c r="B446" s="151"/>
      <c r="C446" s="151"/>
      <c r="D446" s="151"/>
      <c r="E446" s="170"/>
      <c r="F446" s="170"/>
      <c r="G446" s="170"/>
      <c r="H446" s="171"/>
    </row>
    <row r="447" spans="1:8">
      <c r="A447" s="169"/>
      <c r="B447" s="189"/>
      <c r="C447" s="189"/>
      <c r="D447" s="189"/>
      <c r="E447" s="189"/>
      <c r="F447" s="147" t="s">
        <v>17</v>
      </c>
      <c r="G447" s="147"/>
      <c r="H447" s="9">
        <f>SUM(H445)</f>
        <v>3.45</v>
      </c>
    </row>
    <row r="448" spans="1:8" ht="15.75" customHeight="1">
      <c r="A448" s="169" t="s">
        <v>278</v>
      </c>
      <c r="B448" s="175" t="s">
        <v>257</v>
      </c>
      <c r="C448" s="175"/>
      <c r="D448" s="175"/>
      <c r="E448" s="175"/>
      <c r="F448" s="175"/>
      <c r="G448" s="175"/>
      <c r="H448" s="175"/>
    </row>
    <row r="449" spans="1:8">
      <c r="A449" s="169"/>
      <c r="B449" s="148" t="s">
        <v>13</v>
      </c>
      <c r="C449" s="148"/>
      <c r="D449" s="148"/>
      <c r="E449" s="1" t="s">
        <v>14</v>
      </c>
      <c r="F449" s="1">
        <v>5</v>
      </c>
      <c r="G449" s="1">
        <v>0.5</v>
      </c>
      <c r="H449" s="1">
        <v>70</v>
      </c>
    </row>
    <row r="450" spans="1:8">
      <c r="A450" s="169"/>
      <c r="B450" s="15" t="s">
        <v>254</v>
      </c>
      <c r="C450" s="15"/>
      <c r="D450" s="15"/>
      <c r="E450" s="1" t="s">
        <v>29</v>
      </c>
      <c r="F450" s="1">
        <v>5</v>
      </c>
      <c r="G450" s="1">
        <v>0.23</v>
      </c>
      <c r="H450" s="1">
        <f t="shared" ref="H450" si="36">F450*G450</f>
        <v>1.1500000000000001</v>
      </c>
    </row>
    <row r="451" spans="1:8" ht="15.75">
      <c r="A451" s="169"/>
      <c r="B451" s="179"/>
      <c r="C451" s="179"/>
      <c r="D451" s="179"/>
      <c r="E451" s="179"/>
      <c r="F451" s="147" t="s">
        <v>17</v>
      </c>
      <c r="G451" s="147"/>
      <c r="H451" s="9">
        <f>SUM(H449:H450)</f>
        <v>71.150000000000006</v>
      </c>
    </row>
    <row r="452" spans="1:8" hidden="1">
      <c r="A452" s="71"/>
      <c r="B452" s="250" t="s">
        <v>309</v>
      </c>
      <c r="C452" s="250"/>
      <c r="D452" s="250"/>
      <c r="E452" s="250"/>
      <c r="F452" s="250"/>
      <c r="G452" s="250"/>
      <c r="H452" s="250"/>
    </row>
    <row r="453" spans="1:8">
      <c r="A453" s="169" t="s">
        <v>279</v>
      </c>
      <c r="B453" s="175" t="s">
        <v>258</v>
      </c>
      <c r="C453" s="175"/>
      <c r="D453" s="175"/>
      <c r="E453" s="175"/>
      <c r="F453" s="175"/>
      <c r="G453" s="175"/>
      <c r="H453" s="175"/>
    </row>
    <row r="454" spans="1:8">
      <c r="A454" s="169"/>
      <c r="B454" s="148" t="s">
        <v>13</v>
      </c>
      <c r="C454" s="148"/>
      <c r="D454" s="148"/>
      <c r="E454" s="1" t="s">
        <v>14</v>
      </c>
      <c r="F454" s="1">
        <v>1</v>
      </c>
      <c r="G454" s="1">
        <v>0.5</v>
      </c>
      <c r="H454" s="1">
        <v>12</v>
      </c>
    </row>
    <row r="455" spans="1:8" ht="15.75">
      <c r="A455" s="169"/>
      <c r="B455" s="179"/>
      <c r="C455" s="179"/>
      <c r="D455" s="179"/>
      <c r="E455" s="179"/>
      <c r="F455" s="147" t="s">
        <v>17</v>
      </c>
      <c r="G455" s="147"/>
      <c r="H455" s="9">
        <f>H454</f>
        <v>12</v>
      </c>
    </row>
    <row r="456" spans="1:8">
      <c r="A456" s="169" t="s">
        <v>280</v>
      </c>
      <c r="B456" s="109" t="s">
        <v>255</v>
      </c>
      <c r="C456" s="8"/>
      <c r="D456" s="8"/>
      <c r="E456" s="24"/>
      <c r="F456" s="24"/>
      <c r="G456" s="24"/>
      <c r="H456" s="24"/>
    </row>
    <row r="457" spans="1:8">
      <c r="A457" s="169"/>
      <c r="B457" s="148" t="s">
        <v>40</v>
      </c>
      <c r="C457" s="148"/>
      <c r="D457" s="148"/>
      <c r="E457" s="1" t="s">
        <v>42</v>
      </c>
      <c r="F457" s="1">
        <v>4</v>
      </c>
      <c r="G457" s="1">
        <v>0.2</v>
      </c>
      <c r="H457" s="1">
        <f t="shared" ref="H457:H459" si="37">F457*G457</f>
        <v>0.8</v>
      </c>
    </row>
    <row r="458" spans="1:8">
      <c r="A458" s="169"/>
      <c r="B458" s="148" t="s">
        <v>23</v>
      </c>
      <c r="C458" s="148"/>
      <c r="D458" s="148"/>
      <c r="E458" s="1" t="s">
        <v>24</v>
      </c>
      <c r="F458" s="1">
        <v>20</v>
      </c>
      <c r="G458" s="1">
        <v>0.24</v>
      </c>
      <c r="H458" s="1">
        <f t="shared" si="37"/>
        <v>4.8</v>
      </c>
    </row>
    <row r="459" spans="1:8">
      <c r="A459" s="169"/>
      <c r="B459" s="148" t="s">
        <v>25</v>
      </c>
      <c r="C459" s="148"/>
      <c r="D459" s="148"/>
      <c r="E459" s="1" t="s">
        <v>141</v>
      </c>
      <c r="F459" s="1">
        <v>47</v>
      </c>
      <c r="G459" s="1">
        <v>0.12</v>
      </c>
      <c r="H459" s="1">
        <f t="shared" si="37"/>
        <v>5.64</v>
      </c>
    </row>
    <row r="460" spans="1:8">
      <c r="A460" s="169"/>
      <c r="B460" s="148" t="s">
        <v>15</v>
      </c>
      <c r="C460" s="148"/>
      <c r="D460" s="148"/>
      <c r="E460" s="1" t="s">
        <v>27</v>
      </c>
      <c r="F460" s="1">
        <v>7.3</v>
      </c>
      <c r="G460" s="1">
        <v>0.5</v>
      </c>
      <c r="H460" s="1">
        <v>12</v>
      </c>
    </row>
    <row r="461" spans="1:8">
      <c r="A461" s="169"/>
      <c r="B461" s="148" t="s">
        <v>99</v>
      </c>
      <c r="C461" s="148"/>
      <c r="D461" s="148"/>
      <c r="E461" s="1" t="s">
        <v>77</v>
      </c>
      <c r="F461" s="1">
        <v>55.34</v>
      </c>
      <c r="G461" s="1">
        <v>0.26</v>
      </c>
      <c r="H461" s="1">
        <v>14.39</v>
      </c>
    </row>
    <row r="462" spans="1:8">
      <c r="A462" s="169"/>
      <c r="B462" s="149"/>
      <c r="C462" s="149"/>
      <c r="D462" s="149"/>
      <c r="E462" s="149"/>
      <c r="F462" s="147" t="s">
        <v>17</v>
      </c>
      <c r="G462" s="147"/>
      <c r="H462" s="9">
        <f>SUM(H457:H461)</f>
        <v>37.629999999999995</v>
      </c>
    </row>
    <row r="463" spans="1:8" ht="16.5" customHeight="1">
      <c r="A463" s="169" t="s">
        <v>281</v>
      </c>
      <c r="B463" s="175" t="s">
        <v>256</v>
      </c>
      <c r="C463" s="175"/>
      <c r="D463" s="175"/>
      <c r="E463" s="175"/>
      <c r="F463" s="175"/>
      <c r="G463" s="175"/>
      <c r="H463" s="175"/>
    </row>
    <row r="464" spans="1:8">
      <c r="A464" s="169"/>
      <c r="B464" s="148" t="s">
        <v>20</v>
      </c>
      <c r="C464" s="148"/>
      <c r="D464" s="148"/>
      <c r="E464" s="1" t="s">
        <v>22</v>
      </c>
      <c r="F464" s="1">
        <v>93</v>
      </c>
      <c r="G464" s="1">
        <v>0.12</v>
      </c>
      <c r="H464" s="1">
        <f t="shared" ref="H464:H465" si="38">F464*G464</f>
        <v>11.16</v>
      </c>
    </row>
    <row r="465" spans="1:8">
      <c r="A465" s="169"/>
      <c r="B465" s="148" t="s">
        <v>25</v>
      </c>
      <c r="C465" s="148"/>
      <c r="D465" s="148"/>
      <c r="E465" s="1" t="s">
        <v>140</v>
      </c>
      <c r="F465" s="1">
        <v>35</v>
      </c>
      <c r="G465" s="1">
        <v>0.12</v>
      </c>
      <c r="H465" s="1">
        <f t="shared" si="38"/>
        <v>4.2</v>
      </c>
    </row>
    <row r="466" spans="1:8">
      <c r="A466" s="169"/>
      <c r="B466" s="148" t="s">
        <v>79</v>
      </c>
      <c r="C466" s="148"/>
      <c r="D466" s="148"/>
      <c r="E466" s="1" t="s">
        <v>80</v>
      </c>
      <c r="F466" s="1">
        <v>5</v>
      </c>
      <c r="G466" s="1">
        <v>1.23</v>
      </c>
      <c r="H466" s="1">
        <f>F466*G466</f>
        <v>6.15</v>
      </c>
    </row>
    <row r="467" spans="1:8">
      <c r="A467" s="169"/>
      <c r="B467" s="149"/>
      <c r="C467" s="149"/>
      <c r="D467" s="149"/>
      <c r="E467" s="149"/>
      <c r="F467" s="147" t="s">
        <v>17</v>
      </c>
      <c r="G467" s="147"/>
      <c r="H467" s="9">
        <f>SUM(H464:H466)</f>
        <v>21.509999999999998</v>
      </c>
    </row>
    <row r="468" spans="1:8" ht="21" customHeight="1">
      <c r="A468" s="169" t="s">
        <v>282</v>
      </c>
      <c r="B468" s="228" t="s">
        <v>259</v>
      </c>
      <c r="C468" s="228"/>
      <c r="D468" s="228"/>
      <c r="E468" s="228"/>
      <c r="F468" s="228"/>
      <c r="G468" s="228"/>
      <c r="H468" s="228"/>
    </row>
    <row r="469" spans="1:8">
      <c r="A469" s="169"/>
      <c r="B469" s="172" t="s">
        <v>23</v>
      </c>
      <c r="C469" s="172"/>
      <c r="D469" s="172"/>
      <c r="E469" s="13" t="s">
        <v>24</v>
      </c>
      <c r="F469" s="13">
        <v>2.5</v>
      </c>
      <c r="G469" s="13">
        <v>0.24</v>
      </c>
      <c r="H469" s="13">
        <f>F469*G469</f>
        <v>0.6</v>
      </c>
    </row>
    <row r="470" spans="1:8">
      <c r="A470" s="169"/>
      <c r="B470" s="172" t="s">
        <v>13</v>
      </c>
      <c r="C470" s="172"/>
      <c r="D470" s="172"/>
      <c r="E470" s="13" t="s">
        <v>14</v>
      </c>
      <c r="F470" s="13">
        <v>8</v>
      </c>
      <c r="G470" s="13">
        <v>0.5</v>
      </c>
      <c r="H470" s="13">
        <f>F470*G470</f>
        <v>4</v>
      </c>
    </row>
    <row r="471" spans="1:8">
      <c r="A471" s="169"/>
      <c r="B471" s="229" t="s">
        <v>157</v>
      </c>
      <c r="C471" s="229"/>
      <c r="D471" s="229"/>
      <c r="E471" s="36" t="s">
        <v>33</v>
      </c>
      <c r="F471" s="37">
        <v>6</v>
      </c>
      <c r="G471" s="38">
        <v>0.375</v>
      </c>
      <c r="H471" s="37">
        <f t="shared" ref="H471:H472" si="39">F471*G471</f>
        <v>2.25</v>
      </c>
    </row>
    <row r="472" spans="1:8">
      <c r="A472" s="169"/>
      <c r="B472" s="180" t="s">
        <v>117</v>
      </c>
      <c r="C472" s="180"/>
      <c r="D472" s="180"/>
      <c r="E472" s="36" t="s">
        <v>29</v>
      </c>
      <c r="F472" s="37">
        <v>12</v>
      </c>
      <c r="G472" s="38">
        <v>0.23200000000000001</v>
      </c>
      <c r="H472" s="37">
        <f t="shared" si="39"/>
        <v>2.7840000000000003</v>
      </c>
    </row>
    <row r="473" spans="1:8">
      <c r="A473" s="169"/>
      <c r="B473" s="189"/>
      <c r="C473" s="189"/>
      <c r="D473" s="189"/>
      <c r="E473" s="189"/>
      <c r="F473" s="147" t="s">
        <v>17</v>
      </c>
      <c r="G473" s="147"/>
      <c r="H473" s="9">
        <f>SUM(H469:H472)</f>
        <v>9.6340000000000003</v>
      </c>
    </row>
    <row r="474" spans="1:8" ht="15.75">
      <c r="A474" s="169" t="s">
        <v>283</v>
      </c>
      <c r="B474" s="230" t="s">
        <v>260</v>
      </c>
      <c r="C474" s="230"/>
      <c r="D474" s="230"/>
      <c r="E474" s="230"/>
      <c r="F474" s="230"/>
      <c r="G474" s="230"/>
      <c r="H474" s="230"/>
    </row>
    <row r="475" spans="1:8">
      <c r="A475" s="169"/>
      <c r="B475" s="172" t="s">
        <v>20</v>
      </c>
      <c r="C475" s="172"/>
      <c r="D475" s="172"/>
      <c r="E475" s="1" t="s">
        <v>21</v>
      </c>
      <c r="F475" s="1">
        <v>1590</v>
      </c>
      <c r="G475" s="1">
        <v>0.04</v>
      </c>
      <c r="H475" s="1">
        <f>F475*G475</f>
        <v>63.6</v>
      </c>
    </row>
    <row r="476" spans="1:8">
      <c r="A476" s="169"/>
      <c r="B476" s="172" t="s">
        <v>20</v>
      </c>
      <c r="C476" s="172"/>
      <c r="D476" s="172"/>
      <c r="E476" s="1" t="s">
        <v>22</v>
      </c>
      <c r="F476" s="1">
        <v>136</v>
      </c>
      <c r="G476" s="1">
        <v>0.12</v>
      </c>
      <c r="H476" s="1">
        <f t="shared" ref="H476:H479" si="40">F476*G476</f>
        <v>16.32</v>
      </c>
    </row>
    <row r="477" spans="1:8">
      <c r="A477" s="169"/>
      <c r="B477" s="172" t="s">
        <v>40</v>
      </c>
      <c r="C477" s="172"/>
      <c r="D477" s="172"/>
      <c r="E477" s="1" t="s">
        <v>41</v>
      </c>
      <c r="F477" s="1">
        <v>336</v>
      </c>
      <c r="G477" s="1">
        <v>0.2</v>
      </c>
      <c r="H477" s="1">
        <f t="shared" si="40"/>
        <v>67.2</v>
      </c>
    </row>
    <row r="478" spans="1:8">
      <c r="A478" s="169"/>
      <c r="B478" s="172" t="s">
        <v>23</v>
      </c>
      <c r="C478" s="172"/>
      <c r="D478" s="172"/>
      <c r="E478" s="1" t="s">
        <v>24</v>
      </c>
      <c r="F478" s="1">
        <v>403.6</v>
      </c>
      <c r="G478" s="1">
        <v>0.24</v>
      </c>
      <c r="H478" s="1">
        <f t="shared" si="40"/>
        <v>96.864000000000004</v>
      </c>
    </row>
    <row r="479" spans="1:8">
      <c r="A479" s="169"/>
      <c r="B479" s="172" t="s">
        <v>43</v>
      </c>
      <c r="C479" s="172"/>
      <c r="D479" s="172"/>
      <c r="E479" s="1" t="s">
        <v>26</v>
      </c>
      <c r="F479" s="1">
        <v>130</v>
      </c>
      <c r="G479" s="1">
        <v>0.08</v>
      </c>
      <c r="H479" s="1">
        <f t="shared" si="40"/>
        <v>10.4</v>
      </c>
    </row>
    <row r="480" spans="1:8" ht="15.75">
      <c r="A480" s="169"/>
      <c r="B480" s="8"/>
      <c r="C480" s="8"/>
      <c r="D480" s="8"/>
      <c r="E480" s="24"/>
      <c r="F480" s="147" t="s">
        <v>17</v>
      </c>
      <c r="G480" s="147"/>
      <c r="H480" s="80">
        <f>SUM(H475:H479)</f>
        <v>254.38400000000001</v>
      </c>
    </row>
    <row r="481" spans="1:8">
      <c r="A481" s="169"/>
      <c r="B481" s="172" t="s">
        <v>20</v>
      </c>
      <c r="C481" s="172"/>
      <c r="D481" s="172"/>
      <c r="E481" s="1" t="s">
        <v>21</v>
      </c>
      <c r="F481" s="1">
        <v>285</v>
      </c>
      <c r="G481" s="1">
        <v>0.04</v>
      </c>
      <c r="H481" s="1">
        <f>F481*G481</f>
        <v>11.4</v>
      </c>
    </row>
    <row r="482" spans="1:8">
      <c r="A482" s="169"/>
      <c r="B482" s="172" t="s">
        <v>40</v>
      </c>
      <c r="C482" s="172"/>
      <c r="D482" s="172"/>
      <c r="E482" s="1" t="s">
        <v>42</v>
      </c>
      <c r="F482" s="1">
        <v>24</v>
      </c>
      <c r="G482" s="1">
        <v>0.18</v>
      </c>
      <c r="H482" s="1">
        <f t="shared" ref="H482:H489" si="41">F482*G482</f>
        <v>4.32</v>
      </c>
    </row>
    <row r="483" spans="1:8">
      <c r="A483" s="169"/>
      <c r="B483" s="172" t="s">
        <v>23</v>
      </c>
      <c r="C483" s="172"/>
      <c r="D483" s="172"/>
      <c r="E483" s="1" t="s">
        <v>24</v>
      </c>
      <c r="F483" s="1">
        <v>95</v>
      </c>
      <c r="G483" s="1">
        <v>0.24</v>
      </c>
      <c r="H483" s="1">
        <f t="shared" si="41"/>
        <v>22.8</v>
      </c>
    </row>
    <row r="484" spans="1:8">
      <c r="A484" s="169"/>
      <c r="B484" s="172" t="s">
        <v>43</v>
      </c>
      <c r="C484" s="172"/>
      <c r="D484" s="172"/>
      <c r="E484" s="1" t="s">
        <v>26</v>
      </c>
      <c r="F484" s="1">
        <v>162</v>
      </c>
      <c r="G484" s="1">
        <v>0.08</v>
      </c>
      <c r="H484" s="1">
        <f t="shared" si="41"/>
        <v>12.96</v>
      </c>
    </row>
    <row r="485" spans="1:8">
      <c r="A485" s="169"/>
      <c r="B485" s="172" t="s">
        <v>44</v>
      </c>
      <c r="C485" s="172"/>
      <c r="D485" s="172"/>
      <c r="E485" s="1" t="s">
        <v>45</v>
      </c>
      <c r="F485" s="1">
        <v>35</v>
      </c>
      <c r="G485" s="1">
        <v>0.12</v>
      </c>
      <c r="H485" s="1">
        <f t="shared" si="41"/>
        <v>4.2</v>
      </c>
    </row>
    <row r="486" spans="1:8">
      <c r="A486" s="169"/>
      <c r="B486" s="148" t="s">
        <v>13</v>
      </c>
      <c r="C486" s="148"/>
      <c r="D486" s="148"/>
      <c r="E486" s="1" t="s">
        <v>14</v>
      </c>
      <c r="F486" s="1">
        <v>1</v>
      </c>
      <c r="G486" s="1">
        <v>0.5</v>
      </c>
      <c r="H486" s="1">
        <v>16</v>
      </c>
    </row>
    <row r="487" spans="1:8">
      <c r="A487" s="169"/>
      <c r="B487" s="148" t="s">
        <v>76</v>
      </c>
      <c r="C487" s="148"/>
      <c r="D487" s="148"/>
      <c r="E487" s="1" t="s">
        <v>16</v>
      </c>
      <c r="F487" s="1">
        <v>6</v>
      </c>
      <c r="G487" s="1">
        <v>0.26</v>
      </c>
      <c r="H487" s="1">
        <f t="shared" si="41"/>
        <v>1.56</v>
      </c>
    </row>
    <row r="488" spans="1:8">
      <c r="A488" s="169"/>
      <c r="B488" s="148" t="s">
        <v>76</v>
      </c>
      <c r="C488" s="148"/>
      <c r="D488" s="148"/>
      <c r="E488" s="1" t="s">
        <v>33</v>
      </c>
      <c r="F488" s="1">
        <v>6</v>
      </c>
      <c r="G488" s="1">
        <v>0.38</v>
      </c>
      <c r="H488" s="1">
        <f t="shared" si="41"/>
        <v>2.2800000000000002</v>
      </c>
    </row>
    <row r="489" spans="1:8">
      <c r="A489" s="169"/>
      <c r="B489" s="148" t="s">
        <v>261</v>
      </c>
      <c r="C489" s="148"/>
      <c r="D489" s="148"/>
      <c r="E489" s="1" t="s">
        <v>29</v>
      </c>
      <c r="F489" s="1">
        <v>10</v>
      </c>
      <c r="G489" s="1">
        <v>0.23</v>
      </c>
      <c r="H489" s="1">
        <f t="shared" si="41"/>
        <v>2.3000000000000003</v>
      </c>
    </row>
    <row r="490" spans="1:8" ht="15.75">
      <c r="A490" s="169"/>
      <c r="B490" s="149"/>
      <c r="C490" s="149"/>
      <c r="D490" s="149"/>
      <c r="E490" s="149"/>
      <c r="F490" s="147" t="s">
        <v>17</v>
      </c>
      <c r="G490" s="147"/>
      <c r="H490" s="39">
        <f>SUM(H481:H489)</f>
        <v>77.820000000000007</v>
      </c>
    </row>
    <row r="491" spans="1:8" ht="15.75">
      <c r="A491" s="169" t="s">
        <v>284</v>
      </c>
      <c r="B491" s="110" t="s">
        <v>262</v>
      </c>
      <c r="C491" s="110"/>
      <c r="D491" s="110"/>
      <c r="E491" s="112"/>
      <c r="F491" s="112"/>
      <c r="G491" s="112"/>
      <c r="H491" s="56"/>
    </row>
    <row r="492" spans="1:8">
      <c r="A492" s="169"/>
      <c r="B492" s="148" t="s">
        <v>263</v>
      </c>
      <c r="C492" s="148"/>
      <c r="D492" s="148"/>
      <c r="E492" s="1"/>
      <c r="F492" s="1">
        <v>15.55</v>
      </c>
      <c r="G492" s="1">
        <v>0.18</v>
      </c>
      <c r="H492" s="1">
        <v>19</v>
      </c>
    </row>
    <row r="493" spans="1:8">
      <c r="A493" s="169"/>
      <c r="B493" s="148" t="s">
        <v>264</v>
      </c>
      <c r="C493" s="148"/>
      <c r="D493" s="148"/>
      <c r="E493" s="1"/>
      <c r="F493" s="1">
        <v>483.33</v>
      </c>
      <c r="G493" s="1">
        <v>0.12</v>
      </c>
      <c r="H493" s="1">
        <v>58</v>
      </c>
    </row>
    <row r="494" spans="1:8">
      <c r="A494" s="169"/>
      <c r="B494" s="148" t="s">
        <v>265</v>
      </c>
      <c r="C494" s="148"/>
      <c r="D494" s="148"/>
      <c r="E494" s="1"/>
      <c r="F494" s="1">
        <f t="shared" ref="F494" si="42">H494/G494</f>
        <v>100</v>
      </c>
      <c r="G494" s="1">
        <v>0.25</v>
      </c>
      <c r="H494" s="1">
        <v>25</v>
      </c>
    </row>
    <row r="495" spans="1:8">
      <c r="A495" s="169"/>
      <c r="B495" s="148" t="s">
        <v>254</v>
      </c>
      <c r="C495" s="148"/>
      <c r="D495" s="148"/>
      <c r="E495" s="1" t="s">
        <v>29</v>
      </c>
      <c r="F495" s="1">
        <v>5</v>
      </c>
      <c r="G495" s="1">
        <v>0.23</v>
      </c>
      <c r="H495" s="1">
        <f t="shared" ref="H495" si="43">F495*G495</f>
        <v>1.1500000000000001</v>
      </c>
    </row>
    <row r="496" spans="1:8">
      <c r="A496" s="169"/>
      <c r="B496" s="149"/>
      <c r="C496" s="149"/>
      <c r="D496" s="149"/>
      <c r="E496" s="149"/>
      <c r="F496" s="147" t="s">
        <v>17</v>
      </c>
      <c r="G496" s="147"/>
      <c r="H496" s="85">
        <f>SUM(H492:H495)</f>
        <v>103.15</v>
      </c>
    </row>
    <row r="497" spans="1:8" ht="15.75">
      <c r="A497" s="169" t="s">
        <v>285</v>
      </c>
      <c r="B497" s="232" t="s">
        <v>266</v>
      </c>
      <c r="C497" s="232"/>
      <c r="D497" s="232"/>
      <c r="E497" s="232"/>
      <c r="F497" s="232"/>
      <c r="G497" s="232"/>
      <c r="H497" s="56"/>
    </row>
    <row r="498" spans="1:8">
      <c r="A498" s="169"/>
      <c r="B498" s="148" t="s">
        <v>263</v>
      </c>
      <c r="C498" s="148"/>
      <c r="D498" s="148"/>
      <c r="E498" s="1"/>
      <c r="F498" s="1">
        <v>88.88</v>
      </c>
      <c r="G498" s="1">
        <v>0.18</v>
      </c>
      <c r="H498" s="1">
        <v>16</v>
      </c>
    </row>
    <row r="499" spans="1:8">
      <c r="A499" s="169"/>
      <c r="B499" s="148" t="s">
        <v>264</v>
      </c>
      <c r="C499" s="148"/>
      <c r="D499" s="148"/>
      <c r="E499" s="1"/>
      <c r="F499" s="1">
        <f t="shared" ref="F499:F501" si="44">H499/G499</f>
        <v>500</v>
      </c>
      <c r="G499" s="1">
        <v>0.12</v>
      </c>
      <c r="H499" s="1">
        <v>60</v>
      </c>
    </row>
    <row r="500" spans="1:8">
      <c r="A500" s="169"/>
      <c r="B500" s="148" t="s">
        <v>265</v>
      </c>
      <c r="C500" s="148"/>
      <c r="D500" s="148"/>
      <c r="E500" s="1"/>
      <c r="F500" s="1">
        <f t="shared" si="44"/>
        <v>7.6</v>
      </c>
      <c r="G500" s="1">
        <v>0.25</v>
      </c>
      <c r="H500" s="1">
        <v>1.9</v>
      </c>
    </row>
    <row r="501" spans="1:8">
      <c r="A501" s="169"/>
      <c r="B501" s="148" t="s">
        <v>267</v>
      </c>
      <c r="C501" s="148"/>
      <c r="D501" s="148"/>
      <c r="E501" s="64" t="s">
        <v>268</v>
      </c>
      <c r="F501" s="1">
        <f t="shared" si="44"/>
        <v>76</v>
      </c>
      <c r="G501" s="1">
        <v>0.25</v>
      </c>
      <c r="H501" s="1">
        <v>19</v>
      </c>
    </row>
    <row r="502" spans="1:8">
      <c r="A502" s="169"/>
      <c r="B502" s="149"/>
      <c r="C502" s="149"/>
      <c r="D502" s="149"/>
      <c r="E502" s="149"/>
      <c r="F502" s="147" t="s">
        <v>17</v>
      </c>
      <c r="G502" s="147"/>
      <c r="H502" s="85">
        <f>SUM(H498:H501)</f>
        <v>96.9</v>
      </c>
    </row>
    <row r="503" spans="1:8" ht="15.75">
      <c r="A503" s="169" t="s">
        <v>286</v>
      </c>
      <c r="B503" s="233" t="s">
        <v>269</v>
      </c>
      <c r="C503" s="233"/>
      <c r="D503" s="233"/>
      <c r="E503" s="233"/>
      <c r="F503" s="233"/>
      <c r="G503" s="233"/>
      <c r="H503" s="233"/>
    </row>
    <row r="504" spans="1:8">
      <c r="A504" s="169"/>
      <c r="B504" s="148" t="s">
        <v>76</v>
      </c>
      <c r="C504" s="148"/>
      <c r="D504" s="148"/>
      <c r="E504" s="1" t="s">
        <v>33</v>
      </c>
      <c r="F504" s="1">
        <f>H506/G504</f>
        <v>100</v>
      </c>
      <c r="G504" s="1">
        <v>0.04</v>
      </c>
      <c r="H504" s="1">
        <v>2.25</v>
      </c>
    </row>
    <row r="505" spans="1:8">
      <c r="A505" s="169"/>
      <c r="B505" s="172" t="s">
        <v>20</v>
      </c>
      <c r="C505" s="172"/>
      <c r="D505" s="172"/>
      <c r="E505" s="1" t="s">
        <v>22</v>
      </c>
      <c r="F505" s="1">
        <f>H507/G505</f>
        <v>48</v>
      </c>
      <c r="G505" s="1">
        <v>0.12</v>
      </c>
      <c r="H505" s="1">
        <v>0.96</v>
      </c>
    </row>
    <row r="506" spans="1:8">
      <c r="A506" s="169"/>
      <c r="B506" s="172" t="s">
        <v>270</v>
      </c>
      <c r="C506" s="172"/>
      <c r="D506" s="172"/>
      <c r="E506" s="1"/>
      <c r="F506" s="1"/>
      <c r="G506" s="1"/>
      <c r="H506" s="1">
        <v>4</v>
      </c>
    </row>
    <row r="507" spans="1:8">
      <c r="A507" s="169"/>
      <c r="B507" s="172" t="s">
        <v>23</v>
      </c>
      <c r="C507" s="172"/>
      <c r="D507" s="172"/>
      <c r="E507" s="1" t="s">
        <v>24</v>
      </c>
      <c r="F507" s="1">
        <f>H509/G507</f>
        <v>0</v>
      </c>
      <c r="G507" s="1">
        <v>0.24</v>
      </c>
      <c r="H507" s="1">
        <v>5.76</v>
      </c>
    </row>
    <row r="508" spans="1:8">
      <c r="A508" s="169"/>
      <c r="B508" s="149"/>
      <c r="C508" s="149"/>
      <c r="D508" s="149"/>
      <c r="E508" s="149"/>
      <c r="F508" s="147" t="s">
        <v>17</v>
      </c>
      <c r="G508" s="147"/>
      <c r="H508" s="83">
        <f>SUM(H504:H507)</f>
        <v>12.969999999999999</v>
      </c>
    </row>
    <row r="509" spans="1:8" ht="15.75">
      <c r="A509" s="169" t="s">
        <v>287</v>
      </c>
      <c r="B509" s="277" t="s">
        <v>271</v>
      </c>
      <c r="C509" s="277"/>
      <c r="D509" s="277"/>
      <c r="E509" s="277"/>
      <c r="F509" s="277"/>
      <c r="G509" s="277"/>
      <c r="H509" s="277"/>
    </row>
    <row r="510" spans="1:8">
      <c r="A510" s="169"/>
      <c r="B510" s="172" t="s">
        <v>43</v>
      </c>
      <c r="C510" s="172"/>
      <c r="D510" s="172"/>
      <c r="E510" s="13" t="s">
        <v>26</v>
      </c>
      <c r="F510" s="13">
        <v>52</v>
      </c>
      <c r="G510" s="13">
        <v>0.08</v>
      </c>
      <c r="H510" s="95">
        <f t="shared" ref="H510:H511" si="45">F510*G510</f>
        <v>4.16</v>
      </c>
    </row>
    <row r="511" spans="1:8">
      <c r="A511" s="169"/>
      <c r="B511" s="172" t="s">
        <v>76</v>
      </c>
      <c r="C511" s="172"/>
      <c r="D511" s="172"/>
      <c r="E511" s="13" t="s">
        <v>272</v>
      </c>
      <c r="F511" s="95">
        <v>100</v>
      </c>
      <c r="G511" s="13">
        <v>0.26</v>
      </c>
      <c r="H511" s="95">
        <f t="shared" si="45"/>
        <v>26</v>
      </c>
    </row>
    <row r="512" spans="1:8">
      <c r="A512" s="169"/>
      <c r="B512" s="231" t="s">
        <v>169</v>
      </c>
      <c r="C512" s="231"/>
      <c r="D512" s="231"/>
      <c r="E512" s="13" t="s">
        <v>273</v>
      </c>
      <c r="F512" s="95">
        <v>6</v>
      </c>
      <c r="G512" s="13">
        <v>0.12</v>
      </c>
      <c r="H512" s="95">
        <f>F512*G512</f>
        <v>0.72</v>
      </c>
    </row>
    <row r="513" spans="1:8">
      <c r="A513" s="169"/>
      <c r="B513" s="172" t="s">
        <v>13</v>
      </c>
      <c r="C513" s="172"/>
      <c r="D513" s="172"/>
      <c r="E513" s="13" t="s">
        <v>14</v>
      </c>
      <c r="F513" s="13">
        <v>1</v>
      </c>
      <c r="G513" s="13">
        <v>0.5</v>
      </c>
      <c r="H513" s="13">
        <v>16</v>
      </c>
    </row>
    <row r="514" spans="1:8">
      <c r="A514" s="169"/>
      <c r="B514" s="281" t="s">
        <v>78</v>
      </c>
      <c r="C514" s="281"/>
      <c r="D514" s="281"/>
      <c r="E514" s="89" t="s">
        <v>27</v>
      </c>
      <c r="F514" s="95">
        <v>6</v>
      </c>
      <c r="G514" s="95">
        <v>0.5</v>
      </c>
      <c r="H514" s="95">
        <v>3</v>
      </c>
    </row>
    <row r="515" spans="1:8">
      <c r="A515" s="169"/>
      <c r="B515" s="172" t="s">
        <v>203</v>
      </c>
      <c r="C515" s="172"/>
      <c r="D515" s="172"/>
      <c r="E515" s="13" t="s">
        <v>104</v>
      </c>
      <c r="F515" s="13">
        <v>9.8000000000000007</v>
      </c>
      <c r="G515" s="13">
        <v>1.71</v>
      </c>
      <c r="H515" s="56">
        <v>16.8</v>
      </c>
    </row>
    <row r="516" spans="1:8">
      <c r="A516" s="169"/>
      <c r="B516" s="212"/>
      <c r="C516" s="212"/>
      <c r="D516" s="212"/>
      <c r="E516" s="212"/>
      <c r="F516" s="285" t="s">
        <v>17</v>
      </c>
      <c r="G516" s="285"/>
      <c r="H516" s="13">
        <f>SUM(H510:H515)</f>
        <v>66.679999999999993</v>
      </c>
    </row>
    <row r="517" spans="1:8" ht="15.75">
      <c r="A517" s="72"/>
      <c r="B517" s="185" t="s">
        <v>274</v>
      </c>
      <c r="C517" s="185"/>
      <c r="D517" s="185"/>
      <c r="E517" s="185" t="s">
        <v>135</v>
      </c>
      <c r="F517" s="185"/>
      <c r="G517" s="186">
        <f>H516+H508+H502+H496+H490+H480+H473+H467+H462+H455+H451+H447+H443</f>
        <v>768.428</v>
      </c>
      <c r="H517" s="185"/>
    </row>
    <row r="518" spans="1:8" ht="15.75">
      <c r="A518" s="284" t="s">
        <v>275</v>
      </c>
      <c r="B518" s="284"/>
      <c r="C518" s="284"/>
      <c r="D518" s="284"/>
      <c r="E518" s="284"/>
      <c r="F518" s="284"/>
      <c r="G518" s="284"/>
      <c r="H518" s="284"/>
    </row>
    <row r="519" spans="1:8" ht="25.5">
      <c r="A519" s="169"/>
      <c r="B519" s="226" t="s">
        <v>2</v>
      </c>
      <c r="C519" s="226"/>
      <c r="D519" s="226"/>
      <c r="E519" s="227" t="s">
        <v>3</v>
      </c>
      <c r="F519" s="86" t="s">
        <v>4</v>
      </c>
      <c r="G519" s="86" t="s">
        <v>5</v>
      </c>
      <c r="H519" s="38" t="s">
        <v>6</v>
      </c>
    </row>
    <row r="520" spans="1:8">
      <c r="A520" s="169"/>
      <c r="B520" s="226"/>
      <c r="C520" s="226"/>
      <c r="D520" s="226"/>
      <c r="E520" s="227"/>
      <c r="F520" s="4" t="s">
        <v>7</v>
      </c>
      <c r="G520" s="4" t="s">
        <v>8</v>
      </c>
      <c r="H520" s="4" t="s">
        <v>9</v>
      </c>
    </row>
    <row r="521" spans="1:8" ht="15.75" customHeight="1">
      <c r="A521" s="169" t="s">
        <v>292</v>
      </c>
      <c r="B521" s="283" t="s">
        <v>288</v>
      </c>
      <c r="C521" s="283"/>
      <c r="D521" s="283"/>
      <c r="E521" s="283"/>
      <c r="F521" s="283"/>
      <c r="G521" s="283"/>
      <c r="H521" s="283"/>
    </row>
    <row r="522" spans="1:8" ht="9" customHeight="1">
      <c r="A522" s="169"/>
      <c r="B522" s="151" t="s">
        <v>28</v>
      </c>
      <c r="C522" s="151"/>
      <c r="D522" s="151"/>
      <c r="E522" s="170" t="s">
        <v>29</v>
      </c>
      <c r="F522" s="170">
        <v>12</v>
      </c>
      <c r="G522" s="170">
        <v>0.23200000000000001</v>
      </c>
      <c r="H522" s="171">
        <f>F522*G522</f>
        <v>2.7840000000000003</v>
      </c>
    </row>
    <row r="523" spans="1:8" ht="9" customHeight="1">
      <c r="A523" s="169"/>
      <c r="B523" s="151"/>
      <c r="C523" s="151"/>
      <c r="D523" s="151"/>
      <c r="E523" s="170"/>
      <c r="F523" s="170"/>
      <c r="G523" s="170"/>
      <c r="H523" s="171"/>
    </row>
    <row r="524" spans="1:8">
      <c r="A524" s="169"/>
      <c r="B524" s="172" t="s">
        <v>23</v>
      </c>
      <c r="C524" s="172"/>
      <c r="D524" s="172"/>
      <c r="E524" s="1" t="s">
        <v>24</v>
      </c>
      <c r="F524" s="41">
        <v>33</v>
      </c>
      <c r="G524" s="41">
        <v>0.24</v>
      </c>
      <c r="H524" s="1">
        <f t="shared" ref="H524:H528" si="46">F524*G524</f>
        <v>7.92</v>
      </c>
    </row>
    <row r="525" spans="1:8">
      <c r="A525" s="169"/>
      <c r="B525" s="172" t="s">
        <v>289</v>
      </c>
      <c r="C525" s="172"/>
      <c r="D525" s="172"/>
      <c r="E525" s="1" t="s">
        <v>159</v>
      </c>
      <c r="F525" s="41">
        <v>7</v>
      </c>
      <c r="G525" s="41">
        <v>0.12</v>
      </c>
      <c r="H525" s="1">
        <f t="shared" si="46"/>
        <v>0.84</v>
      </c>
    </row>
    <row r="526" spans="1:8">
      <c r="A526" s="169"/>
      <c r="B526" s="148" t="s">
        <v>13</v>
      </c>
      <c r="C526" s="148"/>
      <c r="D526" s="148"/>
      <c r="E526" s="1" t="s">
        <v>14</v>
      </c>
      <c r="F526" s="41">
        <v>24</v>
      </c>
      <c r="G526" s="41">
        <v>0.5</v>
      </c>
      <c r="H526" s="1">
        <f t="shared" si="46"/>
        <v>12</v>
      </c>
    </row>
    <row r="527" spans="1:8" ht="18.75" customHeight="1">
      <c r="A527" s="169"/>
      <c r="B527" s="281" t="s">
        <v>78</v>
      </c>
      <c r="C527" s="281"/>
      <c r="D527" s="281"/>
      <c r="E527" s="89" t="s">
        <v>290</v>
      </c>
      <c r="F527" s="41"/>
      <c r="G527" s="41">
        <v>0.5</v>
      </c>
      <c r="H527" s="1">
        <v>15</v>
      </c>
    </row>
    <row r="528" spans="1:8" ht="27" customHeight="1">
      <c r="A528" s="169"/>
      <c r="B528" s="282" t="s">
        <v>32</v>
      </c>
      <c r="C528" s="282"/>
      <c r="D528" s="282"/>
      <c r="E528" s="89" t="s">
        <v>291</v>
      </c>
      <c r="F528" s="41">
        <v>12</v>
      </c>
      <c r="G528" s="41">
        <v>0.375</v>
      </c>
      <c r="H528" s="1">
        <f t="shared" si="46"/>
        <v>4.5</v>
      </c>
    </row>
    <row r="529" spans="1:9">
      <c r="A529" s="169"/>
      <c r="B529" s="172" t="s">
        <v>270</v>
      </c>
      <c r="C529" s="172"/>
      <c r="D529" s="172"/>
      <c r="E529" s="88"/>
      <c r="F529" s="17"/>
      <c r="G529" s="17"/>
      <c r="H529" s="1">
        <v>2</v>
      </c>
    </row>
    <row r="530" spans="1:9">
      <c r="A530" s="169"/>
      <c r="B530" s="189"/>
      <c r="C530" s="189"/>
      <c r="D530" s="189"/>
      <c r="E530" s="17"/>
      <c r="F530" s="147" t="s">
        <v>17</v>
      </c>
      <c r="G530" s="147"/>
      <c r="H530" s="9">
        <f>SUM(H522:H529)</f>
        <v>45.043999999999997</v>
      </c>
    </row>
    <row r="531" spans="1:9">
      <c r="A531" s="244" t="s">
        <v>301</v>
      </c>
      <c r="B531" s="246" t="s">
        <v>293</v>
      </c>
      <c r="C531" s="246"/>
      <c r="D531" s="246"/>
      <c r="E531" s="246"/>
      <c r="F531" s="246"/>
      <c r="G531" s="246"/>
      <c r="H531" s="246"/>
      <c r="I531" s="116"/>
    </row>
    <row r="532" spans="1:9">
      <c r="A532" s="244"/>
      <c r="B532" s="172" t="s">
        <v>20</v>
      </c>
      <c r="C532" s="172"/>
      <c r="D532" s="172"/>
      <c r="E532" s="13" t="s">
        <v>21</v>
      </c>
      <c r="F532" s="13">
        <f>H532/G532</f>
        <v>285</v>
      </c>
      <c r="G532" s="13">
        <v>0.04</v>
      </c>
      <c r="H532" s="13">
        <v>11.4</v>
      </c>
      <c r="I532" s="116"/>
    </row>
    <row r="533" spans="1:9">
      <c r="A533" s="244"/>
      <c r="B533" s="172" t="s">
        <v>40</v>
      </c>
      <c r="C533" s="172"/>
      <c r="D533" s="172"/>
      <c r="E533" s="13" t="s">
        <v>42</v>
      </c>
      <c r="F533" s="13">
        <v>23.88</v>
      </c>
      <c r="G533" s="13">
        <v>0.18</v>
      </c>
      <c r="H533" s="13">
        <v>4.3</v>
      </c>
      <c r="I533" s="116"/>
    </row>
    <row r="534" spans="1:9">
      <c r="A534" s="244"/>
      <c r="B534" s="172" t="s">
        <v>23</v>
      </c>
      <c r="C534" s="172"/>
      <c r="D534" s="172"/>
      <c r="E534" s="13" t="s">
        <v>24</v>
      </c>
      <c r="F534" s="13">
        <f t="shared" ref="F534:F536" si="47">H534/G534</f>
        <v>95</v>
      </c>
      <c r="G534" s="13">
        <v>0.24</v>
      </c>
      <c r="H534" s="13">
        <v>22.8</v>
      </c>
      <c r="I534" s="116"/>
    </row>
    <row r="535" spans="1:9">
      <c r="A535" s="244"/>
      <c r="B535" s="172" t="s">
        <v>43</v>
      </c>
      <c r="C535" s="172"/>
      <c r="D535" s="172"/>
      <c r="E535" s="13" t="s">
        <v>26</v>
      </c>
      <c r="F535" s="13">
        <f t="shared" si="47"/>
        <v>162.5</v>
      </c>
      <c r="G535" s="13">
        <v>0.08</v>
      </c>
      <c r="H535" s="13">
        <v>13</v>
      </c>
      <c r="I535" s="116"/>
    </row>
    <row r="536" spans="1:9">
      <c r="A536" s="244"/>
      <c r="B536" s="172" t="s">
        <v>13</v>
      </c>
      <c r="C536" s="172"/>
      <c r="D536" s="172"/>
      <c r="E536" s="13" t="s">
        <v>14</v>
      </c>
      <c r="F536" s="13">
        <f t="shared" si="47"/>
        <v>24</v>
      </c>
      <c r="G536" s="13">
        <v>0.5</v>
      </c>
      <c r="H536" s="13">
        <v>12</v>
      </c>
      <c r="I536" s="116"/>
    </row>
    <row r="537" spans="1:9">
      <c r="A537" s="244"/>
      <c r="B537" s="172" t="s">
        <v>76</v>
      </c>
      <c r="C537" s="172"/>
      <c r="D537" s="172"/>
      <c r="E537" s="13" t="s">
        <v>16</v>
      </c>
      <c r="F537" s="13">
        <v>6.15</v>
      </c>
      <c r="G537" s="13">
        <v>0.26</v>
      </c>
      <c r="H537" s="13">
        <v>1.6</v>
      </c>
      <c r="I537" s="116"/>
    </row>
    <row r="538" spans="1:9">
      <c r="A538" s="244"/>
      <c r="B538" s="172" t="s">
        <v>76</v>
      </c>
      <c r="C538" s="172"/>
      <c r="D538" s="172"/>
      <c r="E538" s="13" t="s">
        <v>33</v>
      </c>
      <c r="F538" s="13">
        <v>6.05</v>
      </c>
      <c r="G538" s="13">
        <v>0.38</v>
      </c>
      <c r="H538" s="13">
        <v>2.2999999999999998</v>
      </c>
      <c r="I538" s="116"/>
    </row>
    <row r="539" spans="1:9">
      <c r="A539" s="244"/>
      <c r="B539" s="280"/>
      <c r="C539" s="280"/>
      <c r="D539" s="280"/>
      <c r="E539" s="280"/>
      <c r="F539" s="147" t="s">
        <v>17</v>
      </c>
      <c r="G539" s="147"/>
      <c r="H539" s="85">
        <f>SUM(H532:H538)</f>
        <v>67.399999999999991</v>
      </c>
      <c r="I539" s="116"/>
    </row>
    <row r="540" spans="1:9">
      <c r="A540" s="169" t="s">
        <v>302</v>
      </c>
      <c r="B540" s="243" t="s">
        <v>294</v>
      </c>
      <c r="C540" s="243"/>
      <c r="D540" s="243"/>
      <c r="E540" s="243"/>
      <c r="F540" s="243"/>
      <c r="G540" s="243"/>
      <c r="H540" s="243"/>
    </row>
    <row r="541" spans="1:9">
      <c r="A541" s="169"/>
      <c r="B541" s="172" t="s">
        <v>295</v>
      </c>
      <c r="C541" s="172"/>
      <c r="D541" s="172"/>
      <c r="E541" s="1" t="s">
        <v>58</v>
      </c>
      <c r="F541" s="1">
        <v>120</v>
      </c>
      <c r="G541" s="1">
        <v>0.04</v>
      </c>
      <c r="H541" s="1">
        <v>4.8</v>
      </c>
    </row>
    <row r="542" spans="1:9">
      <c r="A542" s="169"/>
      <c r="B542" s="172" t="s">
        <v>296</v>
      </c>
      <c r="C542" s="172"/>
      <c r="D542" s="172"/>
      <c r="E542" s="1" t="s">
        <v>21</v>
      </c>
      <c r="F542" s="1">
        <v>21</v>
      </c>
      <c r="G542" s="1">
        <v>0.04</v>
      </c>
      <c r="H542" s="1">
        <v>0.8</v>
      </c>
    </row>
    <row r="543" spans="1:9">
      <c r="A543" s="169"/>
      <c r="B543" s="172" t="s">
        <v>289</v>
      </c>
      <c r="C543" s="172"/>
      <c r="D543" s="172"/>
      <c r="E543" s="1" t="s">
        <v>159</v>
      </c>
      <c r="F543" s="1">
        <v>12</v>
      </c>
      <c r="G543" s="1">
        <v>0.12</v>
      </c>
      <c r="H543" s="1">
        <v>1.4</v>
      </c>
    </row>
    <row r="544" spans="1:9">
      <c r="A544" s="169"/>
      <c r="B544" s="172" t="s">
        <v>43</v>
      </c>
      <c r="C544" s="172"/>
      <c r="D544" s="172"/>
      <c r="E544" s="1" t="s">
        <v>26</v>
      </c>
      <c r="F544" s="1">
        <v>260</v>
      </c>
      <c r="G544" s="1">
        <v>0.08</v>
      </c>
      <c r="H544" s="1">
        <v>20.8</v>
      </c>
    </row>
    <row r="545" spans="1:8">
      <c r="A545" s="169"/>
      <c r="B545" s="148" t="s">
        <v>297</v>
      </c>
      <c r="C545" s="148"/>
      <c r="D545" s="148"/>
      <c r="E545" s="1" t="s">
        <v>110</v>
      </c>
      <c r="F545" s="1">
        <v>232</v>
      </c>
      <c r="G545" s="1">
        <v>0.2</v>
      </c>
      <c r="H545" s="1">
        <v>46.4</v>
      </c>
    </row>
    <row r="546" spans="1:8">
      <c r="A546" s="169"/>
      <c r="B546" s="189"/>
      <c r="C546" s="189"/>
      <c r="D546" s="189"/>
      <c r="E546" s="189"/>
      <c r="F546" s="147" t="s">
        <v>17</v>
      </c>
      <c r="G546" s="147"/>
      <c r="H546" s="85">
        <f>SUM(H541:H545)</f>
        <v>74.2</v>
      </c>
    </row>
    <row r="547" spans="1:8">
      <c r="A547" s="169" t="s">
        <v>303</v>
      </c>
      <c r="B547" s="243" t="s">
        <v>298</v>
      </c>
      <c r="C547" s="243"/>
      <c r="D547" s="243"/>
      <c r="E547" s="243"/>
      <c r="F547" s="243"/>
      <c r="G547" s="243"/>
      <c r="H547" s="243"/>
    </row>
    <row r="548" spans="1:8">
      <c r="A548" s="169"/>
      <c r="B548" s="172" t="s">
        <v>23</v>
      </c>
      <c r="C548" s="172"/>
      <c r="D548" s="172"/>
      <c r="E548" s="1" t="s">
        <v>24</v>
      </c>
      <c r="F548" s="1">
        <f>H548/G548</f>
        <v>1135</v>
      </c>
      <c r="G548" s="1">
        <v>0.24</v>
      </c>
      <c r="H548" s="1">
        <v>272.39999999999998</v>
      </c>
    </row>
    <row r="549" spans="1:8">
      <c r="A549" s="169"/>
      <c r="B549" s="172" t="s">
        <v>43</v>
      </c>
      <c r="C549" s="172"/>
      <c r="D549" s="172"/>
      <c r="E549" s="1" t="s">
        <v>26</v>
      </c>
      <c r="F549" s="1">
        <f>H549/0.08</f>
        <v>168</v>
      </c>
      <c r="G549" s="1">
        <v>0.08</v>
      </c>
      <c r="H549" s="1">
        <v>13.44</v>
      </c>
    </row>
    <row r="550" spans="1:8">
      <c r="A550" s="169"/>
      <c r="B550" s="172" t="s">
        <v>289</v>
      </c>
      <c r="C550" s="172"/>
      <c r="D550" s="172"/>
      <c r="E550" s="1" t="s">
        <v>159</v>
      </c>
      <c r="F550" s="1">
        <f>H550/G550</f>
        <v>140</v>
      </c>
      <c r="G550" s="1">
        <v>0.12</v>
      </c>
      <c r="H550" s="1">
        <v>16.8</v>
      </c>
    </row>
    <row r="551" spans="1:8">
      <c r="A551" s="169"/>
      <c r="B551" s="148" t="s">
        <v>297</v>
      </c>
      <c r="C551" s="148"/>
      <c r="D551" s="148"/>
      <c r="E551" s="1" t="s">
        <v>110</v>
      </c>
      <c r="F551" s="1">
        <f>H551/G551</f>
        <v>636</v>
      </c>
      <c r="G551" s="1">
        <v>0.2</v>
      </c>
      <c r="H551" s="1">
        <v>127.2</v>
      </c>
    </row>
    <row r="552" spans="1:8">
      <c r="A552" s="169"/>
      <c r="B552" s="172" t="s">
        <v>295</v>
      </c>
      <c r="C552" s="172"/>
      <c r="D552" s="172"/>
      <c r="E552" s="1" t="s">
        <v>58</v>
      </c>
      <c r="F552" s="1">
        <f>H552/G552</f>
        <v>467.99999999999994</v>
      </c>
      <c r="G552" s="1">
        <v>0.04</v>
      </c>
      <c r="H552" s="1">
        <v>18.72</v>
      </c>
    </row>
    <row r="553" spans="1:8">
      <c r="A553" s="169"/>
      <c r="B553" s="172" t="s">
        <v>296</v>
      </c>
      <c r="C553" s="172"/>
      <c r="D553" s="172"/>
      <c r="E553" s="1" t="s">
        <v>21</v>
      </c>
      <c r="F553" s="1">
        <f>H553/G553</f>
        <v>1001.9999999999999</v>
      </c>
      <c r="G553" s="1">
        <v>0.04</v>
      </c>
      <c r="H553" s="1">
        <v>40.08</v>
      </c>
    </row>
    <row r="554" spans="1:8">
      <c r="A554" s="169"/>
      <c r="B554" s="148" t="s">
        <v>25</v>
      </c>
      <c r="C554" s="148"/>
      <c r="D554" s="148"/>
      <c r="E554" s="1" t="s">
        <v>65</v>
      </c>
      <c r="F554" s="1">
        <f>H554/G554</f>
        <v>28</v>
      </c>
      <c r="G554" s="1">
        <v>0.12</v>
      </c>
      <c r="H554" s="1">
        <v>3.36</v>
      </c>
    </row>
    <row r="555" spans="1:8">
      <c r="A555" s="169"/>
      <c r="B555" s="189"/>
      <c r="C555" s="189"/>
      <c r="D555" s="189"/>
      <c r="E555" s="189"/>
      <c r="F555" s="147" t="s">
        <v>17</v>
      </c>
      <c r="G555" s="147"/>
      <c r="H555" s="85">
        <f>SUM(H548:H554)</f>
        <v>491.99999999999994</v>
      </c>
    </row>
    <row r="556" spans="1:8">
      <c r="A556" s="124" t="s">
        <v>304</v>
      </c>
      <c r="B556" s="276" t="s">
        <v>299</v>
      </c>
      <c r="C556" s="276"/>
      <c r="D556" s="276"/>
      <c r="E556" s="276"/>
      <c r="F556" s="276"/>
      <c r="G556" s="276"/>
      <c r="H556" s="276"/>
    </row>
    <row r="557" spans="1:8">
      <c r="A557" s="125"/>
      <c r="B557" s="172" t="s">
        <v>289</v>
      </c>
      <c r="C557" s="172"/>
      <c r="D557" s="172"/>
      <c r="E557" s="1" t="s">
        <v>159</v>
      </c>
      <c r="F557" s="49">
        <v>1664</v>
      </c>
      <c r="G557" s="49">
        <v>0.12</v>
      </c>
      <c r="H557" s="49">
        <f>F557*G557</f>
        <v>199.68</v>
      </c>
    </row>
    <row r="558" spans="1:8">
      <c r="A558" s="125"/>
      <c r="B558" s="189"/>
      <c r="C558" s="189"/>
      <c r="D558" s="189"/>
      <c r="E558" s="189"/>
      <c r="F558" s="147" t="s">
        <v>17</v>
      </c>
      <c r="G558" s="147"/>
      <c r="H558" s="85">
        <f>SUM(H557)</f>
        <v>199.68</v>
      </c>
    </row>
    <row r="559" spans="1:8">
      <c r="A559" s="169" t="s">
        <v>305</v>
      </c>
      <c r="B559" s="243" t="s">
        <v>300</v>
      </c>
      <c r="C559" s="243"/>
      <c r="D559" s="243"/>
      <c r="E559" s="243"/>
      <c r="F559" s="243"/>
      <c r="G559" s="243"/>
      <c r="H559" s="243"/>
    </row>
    <row r="560" spans="1:8">
      <c r="A560" s="169"/>
      <c r="B560" s="199" t="s">
        <v>297</v>
      </c>
      <c r="C560" s="199"/>
      <c r="D560" s="199"/>
      <c r="E560" s="1" t="s">
        <v>110</v>
      </c>
      <c r="F560" s="49">
        <v>578</v>
      </c>
      <c r="G560" s="1">
        <v>0.2</v>
      </c>
      <c r="H560" s="49">
        <f>F560*G560</f>
        <v>115.60000000000001</v>
      </c>
    </row>
    <row r="561" spans="1:8">
      <c r="A561" s="169"/>
      <c r="B561" s="172" t="s">
        <v>43</v>
      </c>
      <c r="C561" s="172"/>
      <c r="D561" s="172"/>
      <c r="E561" s="1" t="s">
        <v>26</v>
      </c>
      <c r="F561" s="49">
        <v>200</v>
      </c>
      <c r="G561" s="1">
        <v>0.08</v>
      </c>
      <c r="H561" s="49">
        <f t="shared" ref="H561:H563" si="48">F561*G561</f>
        <v>16</v>
      </c>
    </row>
    <row r="562" spans="1:8">
      <c r="A562" s="169"/>
      <c r="B562" s="172" t="s">
        <v>295</v>
      </c>
      <c r="C562" s="172"/>
      <c r="D562" s="172"/>
      <c r="E562" s="1" t="s">
        <v>58</v>
      </c>
      <c r="F562" s="49">
        <v>2052</v>
      </c>
      <c r="G562" s="1">
        <v>0.04</v>
      </c>
      <c r="H562" s="49">
        <f t="shared" si="48"/>
        <v>82.08</v>
      </c>
    </row>
    <row r="563" spans="1:8">
      <c r="A563" s="169"/>
      <c r="B563" s="245" t="s">
        <v>289</v>
      </c>
      <c r="C563" s="245"/>
      <c r="D563" s="245"/>
      <c r="E563" s="1" t="s">
        <v>159</v>
      </c>
      <c r="F563" s="49">
        <v>6</v>
      </c>
      <c r="G563" s="1">
        <v>0.12</v>
      </c>
      <c r="H563" s="49">
        <f t="shared" si="48"/>
        <v>0.72</v>
      </c>
    </row>
    <row r="564" spans="1:8">
      <c r="A564" s="169"/>
      <c r="B564" s="170"/>
      <c r="C564" s="170"/>
      <c r="D564" s="170"/>
      <c r="E564" s="170"/>
      <c r="F564" s="147" t="s">
        <v>17</v>
      </c>
      <c r="G564" s="147"/>
      <c r="H564" s="85">
        <f>SUM(H560:H563)</f>
        <v>214.4</v>
      </c>
    </row>
    <row r="565" spans="1:8" ht="15.75" hidden="1" customHeight="1">
      <c r="A565" s="247" t="s">
        <v>308</v>
      </c>
      <c r="B565" s="263" t="s">
        <v>314</v>
      </c>
      <c r="C565" s="264"/>
      <c r="D565" s="264"/>
      <c r="E565" s="264"/>
      <c r="F565" s="264"/>
      <c r="G565" s="264"/>
      <c r="H565" s="265"/>
    </row>
    <row r="566" spans="1:8" ht="15" hidden="1" customHeight="1">
      <c r="A566" s="248"/>
      <c r="B566" s="266" t="s">
        <v>28</v>
      </c>
      <c r="C566" s="267"/>
      <c r="D566" s="268"/>
      <c r="E566" s="272" t="s">
        <v>29</v>
      </c>
      <c r="F566" s="272">
        <v>16.5</v>
      </c>
      <c r="G566" s="272">
        <v>0.23200000000000001</v>
      </c>
      <c r="H566" s="274">
        <f>F566*G566</f>
        <v>3.8280000000000003</v>
      </c>
    </row>
    <row r="567" spans="1:8" ht="15" hidden="1" customHeight="1" thickBot="1">
      <c r="A567" s="248"/>
      <c r="B567" s="269"/>
      <c r="C567" s="270"/>
      <c r="D567" s="271"/>
      <c r="E567" s="273"/>
      <c r="F567" s="273"/>
      <c r="G567" s="273"/>
      <c r="H567" s="275"/>
    </row>
    <row r="568" spans="1:8" hidden="1">
      <c r="A568" s="248"/>
      <c r="B568" s="251" t="s">
        <v>23</v>
      </c>
      <c r="C568" s="252"/>
      <c r="D568" s="253"/>
      <c r="E568" s="1" t="s">
        <v>24</v>
      </c>
      <c r="F568" s="41">
        <v>26.5</v>
      </c>
      <c r="G568" s="41">
        <v>0.24</v>
      </c>
      <c r="H568" s="1">
        <f t="shared" ref="H568:H570" si="49">F568*G568</f>
        <v>6.3599999999999994</v>
      </c>
    </row>
    <row r="569" spans="1:8" hidden="1">
      <c r="A569" s="248"/>
      <c r="B569" s="251" t="s">
        <v>289</v>
      </c>
      <c r="C569" s="252"/>
      <c r="D569" s="253"/>
      <c r="E569" s="1" t="s">
        <v>159</v>
      </c>
      <c r="F569" s="41">
        <v>3</v>
      </c>
      <c r="G569" s="41">
        <v>0.12</v>
      </c>
      <c r="H569" s="1">
        <f t="shared" si="49"/>
        <v>0.36</v>
      </c>
    </row>
    <row r="570" spans="1:8" hidden="1">
      <c r="A570" s="248"/>
      <c r="B570" s="254" t="s">
        <v>13</v>
      </c>
      <c r="C570" s="255"/>
      <c r="D570" s="256"/>
      <c r="E570" s="1" t="s">
        <v>14</v>
      </c>
      <c r="F570" s="41">
        <v>32</v>
      </c>
      <c r="G570" s="41">
        <v>0.5</v>
      </c>
      <c r="H570" s="1">
        <f t="shared" si="49"/>
        <v>16</v>
      </c>
    </row>
    <row r="571" spans="1:8" hidden="1">
      <c r="A571" s="248"/>
      <c r="B571" s="257" t="s">
        <v>78</v>
      </c>
      <c r="C571" s="258"/>
      <c r="D571" s="259"/>
      <c r="E571" s="89" t="s">
        <v>290</v>
      </c>
      <c r="F571" s="41"/>
      <c r="G571" s="41">
        <v>0.5</v>
      </c>
      <c r="H571" s="1">
        <v>15</v>
      </c>
    </row>
    <row r="572" spans="1:8" hidden="1">
      <c r="A572" s="248"/>
      <c r="B572" s="260" t="s">
        <v>32</v>
      </c>
      <c r="C572" s="261"/>
      <c r="D572" s="262"/>
      <c r="E572" s="89" t="s">
        <v>291</v>
      </c>
      <c r="F572" s="41">
        <v>6</v>
      </c>
      <c r="G572" s="41">
        <v>0.375</v>
      </c>
      <c r="H572" s="1">
        <f t="shared" ref="H572" si="50">F572*G572</f>
        <v>2.25</v>
      </c>
    </row>
    <row r="573" spans="1:8" hidden="1">
      <c r="A573" s="249"/>
      <c r="B573" s="260"/>
      <c r="C573" s="261"/>
      <c r="D573" s="262"/>
      <c r="E573" s="17"/>
      <c r="F573" s="278" t="s">
        <v>17</v>
      </c>
      <c r="G573" s="279"/>
      <c r="H573" s="9">
        <f>SUM(H566:H572)</f>
        <v>43.798000000000002</v>
      </c>
    </row>
    <row r="574" spans="1:8">
      <c r="A574" s="169" t="s">
        <v>308</v>
      </c>
      <c r="B574" s="243" t="s">
        <v>335</v>
      </c>
      <c r="C574" s="243"/>
      <c r="D574" s="243"/>
      <c r="E574" s="243"/>
      <c r="F574" s="243"/>
      <c r="G574" s="243"/>
      <c r="H574" s="243"/>
    </row>
    <row r="575" spans="1:8">
      <c r="A575" s="169"/>
      <c r="B575" s="148" t="s">
        <v>25</v>
      </c>
      <c r="C575" s="148"/>
      <c r="D575" s="148"/>
      <c r="E575" s="1" t="s">
        <v>141</v>
      </c>
      <c r="F575" s="49">
        <f>H575/G575</f>
        <v>60.000000000000007</v>
      </c>
      <c r="G575" s="1">
        <v>0.12</v>
      </c>
      <c r="H575" s="49">
        <v>7.2</v>
      </c>
    </row>
    <row r="576" spans="1:8">
      <c r="A576" s="169"/>
      <c r="B576" s="172" t="s">
        <v>43</v>
      </c>
      <c r="C576" s="172"/>
      <c r="D576" s="172"/>
      <c r="E576" s="1" t="s">
        <v>26</v>
      </c>
      <c r="F576" s="49">
        <v>200</v>
      </c>
      <c r="G576" s="1">
        <v>0.08</v>
      </c>
      <c r="H576" s="49">
        <f t="shared" ref="H576:H578" si="51">F576*G576</f>
        <v>16</v>
      </c>
    </row>
    <row r="577" spans="1:8">
      <c r="A577" s="169"/>
      <c r="B577" s="172" t="s">
        <v>295</v>
      </c>
      <c r="C577" s="172"/>
      <c r="D577" s="172"/>
      <c r="E577" s="1" t="s">
        <v>58</v>
      </c>
      <c r="F577" s="49">
        <v>2052</v>
      </c>
      <c r="G577" s="1">
        <v>0.04</v>
      </c>
      <c r="H577" s="49">
        <f t="shared" si="51"/>
        <v>82.08</v>
      </c>
    </row>
    <row r="578" spans="1:8">
      <c r="A578" s="169"/>
      <c r="B578" s="245" t="s">
        <v>289</v>
      </c>
      <c r="C578" s="245"/>
      <c r="D578" s="245"/>
      <c r="E578" s="1" t="s">
        <v>159</v>
      </c>
      <c r="F578" s="49">
        <v>6</v>
      </c>
      <c r="G578" s="1">
        <v>0.12</v>
      </c>
      <c r="H578" s="49">
        <f t="shared" si="51"/>
        <v>0.72</v>
      </c>
    </row>
    <row r="579" spans="1:8">
      <c r="A579" s="169"/>
      <c r="B579" s="170"/>
      <c r="C579" s="170"/>
      <c r="D579" s="170"/>
      <c r="E579" s="170"/>
      <c r="F579" s="147" t="s">
        <v>17</v>
      </c>
      <c r="G579" s="147"/>
      <c r="H579" s="85">
        <f>SUM(H575:H578)</f>
        <v>106</v>
      </c>
    </row>
    <row r="586" spans="1:8" ht="15.75">
      <c r="A586" s="72"/>
      <c r="B586" s="185" t="s">
        <v>306</v>
      </c>
      <c r="C586" s="185"/>
      <c r="D586" s="185"/>
      <c r="E586" s="185"/>
      <c r="F586" s="242" t="s">
        <v>135</v>
      </c>
      <c r="G586" s="242"/>
      <c r="H586" s="135">
        <f>H564+H558+H555+H546+H539+H530</f>
        <v>1092.7240000000002</v>
      </c>
    </row>
    <row r="587" spans="1:8" ht="10.5" customHeight="1">
      <c r="A587" s="128"/>
      <c r="B587" s="131"/>
      <c r="C587" s="132"/>
      <c r="D587" s="132"/>
      <c r="E587" s="133"/>
      <c r="F587" s="134"/>
      <c r="G587" s="129"/>
      <c r="H587" s="130"/>
    </row>
    <row r="588" spans="1:8">
      <c r="B588" s="288" t="s">
        <v>334</v>
      </c>
      <c r="C588" s="288"/>
      <c r="D588" s="288"/>
      <c r="E588" s="288"/>
      <c r="F588" s="288"/>
    </row>
    <row r="589" spans="1:8">
      <c r="B589" s="289" t="s">
        <v>319</v>
      </c>
      <c r="C589" s="289"/>
      <c r="D589" s="289"/>
      <c r="E589" s="289"/>
      <c r="F589" s="289"/>
    </row>
    <row r="590" spans="1:8">
      <c r="B590" s="287" t="s">
        <v>333</v>
      </c>
      <c r="C590" s="287"/>
      <c r="D590" s="287"/>
      <c r="E590" s="126" t="s">
        <v>332</v>
      </c>
      <c r="F590" s="126" t="s">
        <v>330</v>
      </c>
    </row>
    <row r="591" spans="1:8">
      <c r="B591" s="7" t="s">
        <v>320</v>
      </c>
      <c r="C591" s="7"/>
      <c r="D591" s="7"/>
      <c r="E591" s="49" t="s">
        <v>326</v>
      </c>
      <c r="F591" s="49">
        <v>10.8</v>
      </c>
    </row>
    <row r="592" spans="1:8">
      <c r="B592" s="7" t="s">
        <v>321</v>
      </c>
      <c r="C592" s="7"/>
      <c r="D592" s="7"/>
      <c r="E592" s="49" t="s">
        <v>327</v>
      </c>
      <c r="F592" s="49">
        <v>10.8</v>
      </c>
    </row>
    <row r="593" spans="1:8">
      <c r="B593" s="7" t="s">
        <v>322</v>
      </c>
      <c r="C593" s="7"/>
      <c r="D593" s="7"/>
      <c r="E593" s="49" t="s">
        <v>311</v>
      </c>
      <c r="F593" s="49">
        <v>10.8</v>
      </c>
    </row>
    <row r="594" spans="1:8">
      <c r="B594" s="286" t="s">
        <v>331</v>
      </c>
      <c r="C594" s="286"/>
      <c r="D594" s="286"/>
      <c r="E594" s="49" t="s">
        <v>312</v>
      </c>
      <c r="F594" s="49">
        <v>21.6</v>
      </c>
    </row>
    <row r="595" spans="1:8">
      <c r="B595" s="7" t="s">
        <v>323</v>
      </c>
      <c r="C595" s="7"/>
      <c r="D595" s="7"/>
      <c r="E595" s="49" t="s">
        <v>327</v>
      </c>
      <c r="F595" s="49">
        <v>10.8</v>
      </c>
    </row>
    <row r="596" spans="1:8">
      <c r="B596" s="7" t="s">
        <v>324</v>
      </c>
      <c r="C596" s="7"/>
      <c r="D596" s="7"/>
      <c r="E596" s="49" t="s">
        <v>328</v>
      </c>
      <c r="F596" s="49">
        <v>10.8</v>
      </c>
    </row>
    <row r="597" spans="1:8">
      <c r="B597" s="7" t="s">
        <v>325</v>
      </c>
      <c r="C597" s="7"/>
      <c r="D597" s="7"/>
      <c r="E597" s="49" t="s">
        <v>329</v>
      </c>
      <c r="F597" s="49">
        <v>10.8</v>
      </c>
    </row>
    <row r="598" spans="1:8" ht="9" customHeight="1"/>
    <row r="599" spans="1:8" ht="16.5" thickBot="1">
      <c r="F599" s="127">
        <f>SUM(F591:F598)</f>
        <v>86.4</v>
      </c>
    </row>
    <row r="600" spans="1:8">
      <c r="A600" s="91"/>
      <c r="B600" s="238" t="s">
        <v>307</v>
      </c>
      <c r="C600" s="239"/>
      <c r="D600" s="239"/>
      <c r="E600" s="239"/>
      <c r="F600" s="239"/>
      <c r="G600" s="234">
        <f>H586+G517+G437+G389+G176</f>
        <v>12790.403999999999</v>
      </c>
      <c r="H600" s="235"/>
    </row>
    <row r="601" spans="1:8" ht="15.75" thickBot="1">
      <c r="A601" s="91"/>
      <c r="B601" s="240"/>
      <c r="C601" s="241"/>
      <c r="D601" s="241"/>
      <c r="E601" s="241"/>
      <c r="F601" s="241"/>
      <c r="G601" s="236"/>
      <c r="H601" s="237"/>
    </row>
  </sheetData>
  <mergeCells count="742">
    <mergeCell ref="B577:D577"/>
    <mergeCell ref="B594:D594"/>
    <mergeCell ref="B590:D590"/>
    <mergeCell ref="B588:F588"/>
    <mergeCell ref="B589:F589"/>
    <mergeCell ref="A574:A579"/>
    <mergeCell ref="B574:H574"/>
    <mergeCell ref="B575:D575"/>
    <mergeCell ref="B576:D576"/>
    <mergeCell ref="B578:D578"/>
    <mergeCell ref="B579:E579"/>
    <mergeCell ref="F579:G579"/>
    <mergeCell ref="B586:E586"/>
    <mergeCell ref="B514:D514"/>
    <mergeCell ref="B515:D515"/>
    <mergeCell ref="B533:D533"/>
    <mergeCell ref="B534:D534"/>
    <mergeCell ref="B535:D535"/>
    <mergeCell ref="B536:D536"/>
    <mergeCell ref="B537:D537"/>
    <mergeCell ref="B532:D532"/>
    <mergeCell ref="A518:H518"/>
    <mergeCell ref="A519:A520"/>
    <mergeCell ref="A521:A530"/>
    <mergeCell ref="B519:D520"/>
    <mergeCell ref="E519:E520"/>
    <mergeCell ref="F516:G516"/>
    <mergeCell ref="B516:E516"/>
    <mergeCell ref="B517:D517"/>
    <mergeCell ref="E517:F517"/>
    <mergeCell ref="G517:H517"/>
    <mergeCell ref="B524:D524"/>
    <mergeCell ref="B525:D525"/>
    <mergeCell ref="B526:D526"/>
    <mergeCell ref="B521:H521"/>
    <mergeCell ref="B522:D523"/>
    <mergeCell ref="E522:E523"/>
    <mergeCell ref="F522:F523"/>
    <mergeCell ref="G522:G523"/>
    <mergeCell ref="H522:H523"/>
    <mergeCell ref="B573:D573"/>
    <mergeCell ref="F573:G573"/>
    <mergeCell ref="B538:D538"/>
    <mergeCell ref="F539:G539"/>
    <mergeCell ref="B540:H540"/>
    <mergeCell ref="B541:D541"/>
    <mergeCell ref="B542:D542"/>
    <mergeCell ref="B539:E539"/>
    <mergeCell ref="B527:D527"/>
    <mergeCell ref="B529:D529"/>
    <mergeCell ref="B528:D528"/>
    <mergeCell ref="B530:D530"/>
    <mergeCell ref="F530:G530"/>
    <mergeCell ref="B556:H556"/>
    <mergeCell ref="B549:D549"/>
    <mergeCell ref="B550:D550"/>
    <mergeCell ref="B551:D551"/>
    <mergeCell ref="B552:D552"/>
    <mergeCell ref="B553:D553"/>
    <mergeCell ref="B543:D543"/>
    <mergeCell ref="B544:D544"/>
    <mergeCell ref="B545:D545"/>
    <mergeCell ref="F546:G546"/>
    <mergeCell ref="B548:D548"/>
    <mergeCell ref="B568:D568"/>
    <mergeCell ref="B569:D569"/>
    <mergeCell ref="B570:D570"/>
    <mergeCell ref="B571:D571"/>
    <mergeCell ref="B572:D572"/>
    <mergeCell ref="B565:H565"/>
    <mergeCell ref="B566:D567"/>
    <mergeCell ref="E566:E567"/>
    <mergeCell ref="F566:F567"/>
    <mergeCell ref="G566:G567"/>
    <mergeCell ref="H566:H567"/>
    <mergeCell ref="G600:H601"/>
    <mergeCell ref="B600:F601"/>
    <mergeCell ref="F586:G586"/>
    <mergeCell ref="B559:H559"/>
    <mergeCell ref="B558:E558"/>
    <mergeCell ref="A531:A539"/>
    <mergeCell ref="A540:A546"/>
    <mergeCell ref="A547:A555"/>
    <mergeCell ref="A559:A564"/>
    <mergeCell ref="B564:E564"/>
    <mergeCell ref="B560:D560"/>
    <mergeCell ref="B561:D561"/>
    <mergeCell ref="B562:D562"/>
    <mergeCell ref="B563:D563"/>
    <mergeCell ref="F564:G564"/>
    <mergeCell ref="B554:D554"/>
    <mergeCell ref="F555:G555"/>
    <mergeCell ref="B557:D557"/>
    <mergeCell ref="F558:G558"/>
    <mergeCell ref="B546:E546"/>
    <mergeCell ref="B555:E555"/>
    <mergeCell ref="B547:H547"/>
    <mergeCell ref="B531:H531"/>
    <mergeCell ref="A565:A573"/>
    <mergeCell ref="A474:A490"/>
    <mergeCell ref="A491:A496"/>
    <mergeCell ref="A497:A502"/>
    <mergeCell ref="A503:A508"/>
    <mergeCell ref="A509:A516"/>
    <mergeCell ref="A448:A451"/>
    <mergeCell ref="A453:A455"/>
    <mergeCell ref="A456:A462"/>
    <mergeCell ref="A463:A467"/>
    <mergeCell ref="A468:A473"/>
    <mergeCell ref="B513:D513"/>
    <mergeCell ref="B510:D510"/>
    <mergeCell ref="B511:D511"/>
    <mergeCell ref="B512:D512"/>
    <mergeCell ref="B493:D493"/>
    <mergeCell ref="B494:D494"/>
    <mergeCell ref="B495:D495"/>
    <mergeCell ref="F496:G496"/>
    <mergeCell ref="B497:G497"/>
    <mergeCell ref="B496:E496"/>
    <mergeCell ref="B498:D498"/>
    <mergeCell ref="B499:D499"/>
    <mergeCell ref="B500:D500"/>
    <mergeCell ref="B501:D501"/>
    <mergeCell ref="F502:G502"/>
    <mergeCell ref="B502:E502"/>
    <mergeCell ref="B508:E508"/>
    <mergeCell ref="B503:H503"/>
    <mergeCell ref="B504:D504"/>
    <mergeCell ref="B505:D505"/>
    <mergeCell ref="B506:D506"/>
    <mergeCell ref="B507:D507"/>
    <mergeCell ref="F508:G508"/>
    <mergeCell ref="B509:H509"/>
    <mergeCell ref="B487:D487"/>
    <mergeCell ref="B488:D488"/>
    <mergeCell ref="B489:D489"/>
    <mergeCell ref="F490:G490"/>
    <mergeCell ref="B492:D492"/>
    <mergeCell ref="B490:E490"/>
    <mergeCell ref="B482:D482"/>
    <mergeCell ref="B483:D483"/>
    <mergeCell ref="B484:D484"/>
    <mergeCell ref="B485:D485"/>
    <mergeCell ref="B486:D486"/>
    <mergeCell ref="B477:D477"/>
    <mergeCell ref="B478:D478"/>
    <mergeCell ref="B479:D479"/>
    <mergeCell ref="F480:G480"/>
    <mergeCell ref="B481:D481"/>
    <mergeCell ref="B472:D472"/>
    <mergeCell ref="F473:G473"/>
    <mergeCell ref="B474:H474"/>
    <mergeCell ref="B475:D475"/>
    <mergeCell ref="B476:D476"/>
    <mergeCell ref="B473:E473"/>
    <mergeCell ref="B467:E467"/>
    <mergeCell ref="B468:H468"/>
    <mergeCell ref="B469:D469"/>
    <mergeCell ref="B470:D470"/>
    <mergeCell ref="B471:D471"/>
    <mergeCell ref="B466:D466"/>
    <mergeCell ref="F467:G467"/>
    <mergeCell ref="B442:D442"/>
    <mergeCell ref="B443:E443"/>
    <mergeCell ref="B464:D464"/>
    <mergeCell ref="B465:D465"/>
    <mergeCell ref="B445:D446"/>
    <mergeCell ref="E445:E446"/>
    <mergeCell ref="F445:F446"/>
    <mergeCell ref="G445:G446"/>
    <mergeCell ref="B452:H452"/>
    <mergeCell ref="A444:A447"/>
    <mergeCell ref="B447:E447"/>
    <mergeCell ref="B448:H448"/>
    <mergeCell ref="B444:H444"/>
    <mergeCell ref="B463:H463"/>
    <mergeCell ref="B453:H453"/>
    <mergeCell ref="B451:E451"/>
    <mergeCell ref="B455:E455"/>
    <mergeCell ref="B462:E462"/>
    <mergeCell ref="B460:D460"/>
    <mergeCell ref="B461:D461"/>
    <mergeCell ref="F462:G462"/>
    <mergeCell ref="B454:D454"/>
    <mergeCell ref="F455:G455"/>
    <mergeCell ref="B457:D457"/>
    <mergeCell ref="B458:D458"/>
    <mergeCell ref="B459:D459"/>
    <mergeCell ref="H445:H446"/>
    <mergeCell ref="F447:G447"/>
    <mergeCell ref="B449:D449"/>
    <mergeCell ref="F451:G451"/>
    <mergeCell ref="B404:E404"/>
    <mergeCell ref="A438:H438"/>
    <mergeCell ref="B441:H441"/>
    <mergeCell ref="B439:D440"/>
    <mergeCell ref="E439:E440"/>
    <mergeCell ref="A413:A416"/>
    <mergeCell ref="A417:A425"/>
    <mergeCell ref="A426:A433"/>
    <mergeCell ref="A434:A436"/>
    <mergeCell ref="B437:D437"/>
    <mergeCell ref="B418:D418"/>
    <mergeCell ref="B419:D419"/>
    <mergeCell ref="B420:D420"/>
    <mergeCell ref="B421:D421"/>
    <mergeCell ref="B417:H417"/>
    <mergeCell ref="B416:E416"/>
    <mergeCell ref="A439:A440"/>
    <mergeCell ref="A441:A443"/>
    <mergeCell ref="F443:G443"/>
    <mergeCell ref="A374:A388"/>
    <mergeCell ref="A405:A412"/>
    <mergeCell ref="A346:A356"/>
    <mergeCell ref="A357:A360"/>
    <mergeCell ref="A361:A366"/>
    <mergeCell ref="A367:A370"/>
    <mergeCell ref="A371:A373"/>
    <mergeCell ref="E437:F437"/>
    <mergeCell ref="G437:H437"/>
    <mergeCell ref="B402:D402"/>
    <mergeCell ref="B403:D403"/>
    <mergeCell ref="F404:G404"/>
    <mergeCell ref="B414:D414"/>
    <mergeCell ref="B415:D415"/>
    <mergeCell ref="B405:H405"/>
    <mergeCell ref="B406:D406"/>
    <mergeCell ref="B407:D407"/>
    <mergeCell ref="B408:D408"/>
    <mergeCell ref="B409:D409"/>
    <mergeCell ref="B410:D410"/>
    <mergeCell ref="B411:D411"/>
    <mergeCell ref="F412:G412"/>
    <mergeCell ref="B413:H413"/>
    <mergeCell ref="B412:E412"/>
    <mergeCell ref="A396:A400"/>
    <mergeCell ref="A317:A321"/>
    <mergeCell ref="A322:A325"/>
    <mergeCell ref="A326:A341"/>
    <mergeCell ref="A342:A345"/>
    <mergeCell ref="B401:H401"/>
    <mergeCell ref="B435:D435"/>
    <mergeCell ref="F436:G436"/>
    <mergeCell ref="B434:H434"/>
    <mergeCell ref="B436:E436"/>
    <mergeCell ref="B432:D432"/>
    <mergeCell ref="F433:G433"/>
    <mergeCell ref="B433:E433"/>
    <mergeCell ref="B427:D427"/>
    <mergeCell ref="B428:D428"/>
    <mergeCell ref="B429:D429"/>
    <mergeCell ref="B430:D430"/>
    <mergeCell ref="B431:D431"/>
    <mergeCell ref="B422:D422"/>
    <mergeCell ref="B423:D423"/>
    <mergeCell ref="F425:G425"/>
    <mergeCell ref="B426:H426"/>
    <mergeCell ref="B425:E425"/>
    <mergeCell ref="F416:G416"/>
    <mergeCell ref="A401:A404"/>
    <mergeCell ref="F388:G388"/>
    <mergeCell ref="B374:H374"/>
    <mergeCell ref="B389:D389"/>
    <mergeCell ref="E389:F389"/>
    <mergeCell ref="G389:H389"/>
    <mergeCell ref="B388:E388"/>
    <mergeCell ref="B380:D380"/>
    <mergeCell ref="B381:D381"/>
    <mergeCell ref="B384:D384"/>
    <mergeCell ref="B386:D386"/>
    <mergeCell ref="F395:G395"/>
    <mergeCell ref="B396:H397"/>
    <mergeCell ref="B398:D398"/>
    <mergeCell ref="B399:D399"/>
    <mergeCell ref="F400:G400"/>
    <mergeCell ref="B400:E400"/>
    <mergeCell ref="B395:E395"/>
    <mergeCell ref="A390:H390"/>
    <mergeCell ref="B391:H391"/>
    <mergeCell ref="B392:D393"/>
    <mergeCell ref="E392:E393"/>
    <mergeCell ref="B394:D394"/>
    <mergeCell ref="A391:A395"/>
    <mergeCell ref="F373:G373"/>
    <mergeCell ref="B321:E321"/>
    <mergeCell ref="B375:D375"/>
    <mergeCell ref="B376:D376"/>
    <mergeCell ref="F370:G370"/>
    <mergeCell ref="B341:E341"/>
    <mergeCell ref="B317:H318"/>
    <mergeCell ref="B342:H343"/>
    <mergeCell ref="B345:E345"/>
    <mergeCell ref="B361:H361"/>
    <mergeCell ref="B346:H346"/>
    <mergeCell ref="B347:H347"/>
    <mergeCell ref="B326:H326"/>
    <mergeCell ref="B360:E360"/>
    <mergeCell ref="B367:H367"/>
    <mergeCell ref="B370:E370"/>
    <mergeCell ref="B358:D358"/>
    <mergeCell ref="B359:D359"/>
    <mergeCell ref="B365:D365"/>
    <mergeCell ref="B366:D366"/>
    <mergeCell ref="F366:G366"/>
    <mergeCell ref="B368:D368"/>
    <mergeCell ref="B369:D369"/>
    <mergeCell ref="B355:D355"/>
    <mergeCell ref="F356:G356"/>
    <mergeCell ref="B362:D362"/>
    <mergeCell ref="B363:D363"/>
    <mergeCell ref="B364:D364"/>
    <mergeCell ref="F360:G360"/>
    <mergeCell ref="B357:H357"/>
    <mergeCell ref="B356:E356"/>
    <mergeCell ref="B350:D350"/>
    <mergeCell ref="B351:D351"/>
    <mergeCell ref="B352:D352"/>
    <mergeCell ref="B353:D353"/>
    <mergeCell ref="B354:D354"/>
    <mergeCell ref="F341:G341"/>
    <mergeCell ref="B344:D344"/>
    <mergeCell ref="F345:G345"/>
    <mergeCell ref="B348:D348"/>
    <mergeCell ref="B349:D349"/>
    <mergeCell ref="B339:D340"/>
    <mergeCell ref="E339:E340"/>
    <mergeCell ref="F339:F340"/>
    <mergeCell ref="G339:G340"/>
    <mergeCell ref="H339:H340"/>
    <mergeCell ref="B335:D335"/>
    <mergeCell ref="B336:D336"/>
    <mergeCell ref="B337:D337"/>
    <mergeCell ref="B338:D338"/>
    <mergeCell ref="B330:D330"/>
    <mergeCell ref="B331:D331"/>
    <mergeCell ref="B332:D332"/>
    <mergeCell ref="B333:D333"/>
    <mergeCell ref="B334:D334"/>
    <mergeCell ref="B327:D327"/>
    <mergeCell ref="F325:G325"/>
    <mergeCell ref="B325:E325"/>
    <mergeCell ref="B328:D328"/>
    <mergeCell ref="B329:D329"/>
    <mergeCell ref="B322:H322"/>
    <mergeCell ref="B323:D323"/>
    <mergeCell ref="B324:D324"/>
    <mergeCell ref="B315:D315"/>
    <mergeCell ref="F316:G316"/>
    <mergeCell ref="B319:D319"/>
    <mergeCell ref="B320:D320"/>
    <mergeCell ref="F321:G321"/>
    <mergeCell ref="B316:E316"/>
    <mergeCell ref="B309:D309"/>
    <mergeCell ref="F310:G310"/>
    <mergeCell ref="B311:H311"/>
    <mergeCell ref="B313:H313"/>
    <mergeCell ref="B314:D314"/>
    <mergeCell ref="B310:E310"/>
    <mergeCell ref="B312:H312"/>
    <mergeCell ref="A284:A296"/>
    <mergeCell ref="A298:A306"/>
    <mergeCell ref="B293:D293"/>
    <mergeCell ref="B294:D295"/>
    <mergeCell ref="E294:E295"/>
    <mergeCell ref="F294:F295"/>
    <mergeCell ref="G294:G295"/>
    <mergeCell ref="B288:D288"/>
    <mergeCell ref="B289:D289"/>
    <mergeCell ref="B290:D290"/>
    <mergeCell ref="B291:D291"/>
    <mergeCell ref="B292:D292"/>
    <mergeCell ref="A311:A316"/>
    <mergeCell ref="B13:H13"/>
    <mergeCell ref="B306:E306"/>
    <mergeCell ref="B307:H308"/>
    <mergeCell ref="F200:G200"/>
    <mergeCell ref="A307:A310"/>
    <mergeCell ref="A253:A267"/>
    <mergeCell ref="A271:A279"/>
    <mergeCell ref="B231:H231"/>
    <mergeCell ref="A280:A283"/>
    <mergeCell ref="B279:E279"/>
    <mergeCell ref="A205:A209"/>
    <mergeCell ref="A210:A223"/>
    <mergeCell ref="A224:A230"/>
    <mergeCell ref="A231:A243"/>
    <mergeCell ref="A244:A252"/>
    <mergeCell ref="A24:A36"/>
    <mergeCell ref="B36:E36"/>
    <mergeCell ref="B23:E23"/>
    <mergeCell ref="A14:A23"/>
    <mergeCell ref="A139:A144"/>
    <mergeCell ref="A127:A138"/>
    <mergeCell ref="A113:A126"/>
    <mergeCell ref="A109:A112"/>
    <mergeCell ref="A101:A108"/>
    <mergeCell ref="A57:A61"/>
    <mergeCell ref="A62:A67"/>
    <mergeCell ref="A50:A56"/>
    <mergeCell ref="A40:A49"/>
    <mergeCell ref="A37:A39"/>
    <mergeCell ref="A93:A100"/>
    <mergeCell ref="A88:A92"/>
    <mergeCell ref="A83:A87"/>
    <mergeCell ref="A71:A82"/>
    <mergeCell ref="A68:A70"/>
    <mergeCell ref="B179:H179"/>
    <mergeCell ref="B201:H201"/>
    <mergeCell ref="A165:A175"/>
    <mergeCell ref="A159:A164"/>
    <mergeCell ref="A145:A158"/>
    <mergeCell ref="A179:A204"/>
    <mergeCell ref="B305:D305"/>
    <mergeCell ref="F306:G306"/>
    <mergeCell ref="B267:E267"/>
    <mergeCell ref="B252:E252"/>
    <mergeCell ref="B300:D300"/>
    <mergeCell ref="B301:D301"/>
    <mergeCell ref="B302:D302"/>
    <mergeCell ref="B303:D303"/>
    <mergeCell ref="B304:D304"/>
    <mergeCell ref="B297:H297"/>
    <mergeCell ref="B296:E296"/>
    <mergeCell ref="B298:H298"/>
    <mergeCell ref="B299:D299"/>
    <mergeCell ref="H294:H295"/>
    <mergeCell ref="F296:G296"/>
    <mergeCell ref="B280:H280"/>
    <mergeCell ref="B283:E283"/>
    <mergeCell ref="B284:H285"/>
    <mergeCell ref="B281:D281"/>
    <mergeCell ref="B282:D282"/>
    <mergeCell ref="F283:G283"/>
    <mergeCell ref="B286:D286"/>
    <mergeCell ref="B287:D287"/>
    <mergeCell ref="B275:D275"/>
    <mergeCell ref="B276:D276"/>
    <mergeCell ref="B277:D277"/>
    <mergeCell ref="B278:D278"/>
    <mergeCell ref="F279:G279"/>
    <mergeCell ref="F267:G267"/>
    <mergeCell ref="B271:G271"/>
    <mergeCell ref="B272:D272"/>
    <mergeCell ref="B273:D273"/>
    <mergeCell ref="B274:D274"/>
    <mergeCell ref="B262:D262"/>
    <mergeCell ref="B263:D263"/>
    <mergeCell ref="B264:D264"/>
    <mergeCell ref="B265:D265"/>
    <mergeCell ref="B266:D266"/>
    <mergeCell ref="B268:H268"/>
    <mergeCell ref="B269:D269"/>
    <mergeCell ref="F270:G270"/>
    <mergeCell ref="B270:D270"/>
    <mergeCell ref="B257:D257"/>
    <mergeCell ref="B258:D258"/>
    <mergeCell ref="B259:D259"/>
    <mergeCell ref="B260:D260"/>
    <mergeCell ref="B261:D261"/>
    <mergeCell ref="F252:G252"/>
    <mergeCell ref="B253:H253"/>
    <mergeCell ref="B254:D254"/>
    <mergeCell ref="B255:D255"/>
    <mergeCell ref="B256:D256"/>
    <mergeCell ref="B247:D247"/>
    <mergeCell ref="B248:D248"/>
    <mergeCell ref="B249:D249"/>
    <mergeCell ref="B250:D250"/>
    <mergeCell ref="B251:D251"/>
    <mergeCell ref="H241:H242"/>
    <mergeCell ref="F243:G243"/>
    <mergeCell ref="B244:G244"/>
    <mergeCell ref="B245:D245"/>
    <mergeCell ref="B246:D246"/>
    <mergeCell ref="B240:D240"/>
    <mergeCell ref="B241:D242"/>
    <mergeCell ref="E241:E242"/>
    <mergeCell ref="F241:F242"/>
    <mergeCell ref="G241:G242"/>
    <mergeCell ref="B235:D235"/>
    <mergeCell ref="B236:D236"/>
    <mergeCell ref="B237:D237"/>
    <mergeCell ref="B238:D238"/>
    <mergeCell ref="B239:D239"/>
    <mergeCell ref="B229:D229"/>
    <mergeCell ref="F230:G230"/>
    <mergeCell ref="B232:D232"/>
    <mergeCell ref="B233:D233"/>
    <mergeCell ref="B234:D234"/>
    <mergeCell ref="B230:E230"/>
    <mergeCell ref="B224:H224"/>
    <mergeCell ref="B225:D225"/>
    <mergeCell ref="B226:D226"/>
    <mergeCell ref="B227:D227"/>
    <mergeCell ref="B228:D228"/>
    <mergeCell ref="B219:D219"/>
    <mergeCell ref="B220:D220"/>
    <mergeCell ref="B221:D221"/>
    <mergeCell ref="B222:D222"/>
    <mergeCell ref="F223:G223"/>
    <mergeCell ref="B223:E223"/>
    <mergeCell ref="B214:D214"/>
    <mergeCell ref="B215:D215"/>
    <mergeCell ref="B216:D216"/>
    <mergeCell ref="B217:D217"/>
    <mergeCell ref="B218:D218"/>
    <mergeCell ref="F209:G209"/>
    <mergeCell ref="B210:H210"/>
    <mergeCell ref="B211:D211"/>
    <mergeCell ref="B212:D212"/>
    <mergeCell ref="B213:D213"/>
    <mergeCell ref="B209:E209"/>
    <mergeCell ref="F204:G204"/>
    <mergeCell ref="B205:H205"/>
    <mergeCell ref="B206:D206"/>
    <mergeCell ref="B207:D207"/>
    <mergeCell ref="B208:D208"/>
    <mergeCell ref="B204:E204"/>
    <mergeCell ref="B195:D195"/>
    <mergeCell ref="B196:D196"/>
    <mergeCell ref="B197:D197"/>
    <mergeCell ref="B198:D198"/>
    <mergeCell ref="B190:D190"/>
    <mergeCell ref="B191:D191"/>
    <mergeCell ref="B192:D192"/>
    <mergeCell ref="B193:D193"/>
    <mergeCell ref="B194:D194"/>
    <mergeCell ref="B185:D185"/>
    <mergeCell ref="B186:D186"/>
    <mergeCell ref="B187:D187"/>
    <mergeCell ref="B188:D188"/>
    <mergeCell ref="B189:D189"/>
    <mergeCell ref="B180:D181"/>
    <mergeCell ref="E180:E181"/>
    <mergeCell ref="B182:D182"/>
    <mergeCell ref="B183:D183"/>
    <mergeCell ref="B184:D184"/>
    <mergeCell ref="E176:F176"/>
    <mergeCell ref="B176:D176"/>
    <mergeCell ref="G176:H176"/>
    <mergeCell ref="B177:H178"/>
    <mergeCell ref="A177:A178"/>
    <mergeCell ref="F175:G175"/>
    <mergeCell ref="B67:E67"/>
    <mergeCell ref="B70:E70"/>
    <mergeCell ref="B61:E61"/>
    <mergeCell ref="B108:E108"/>
    <mergeCell ref="B112:E112"/>
    <mergeCell ref="B158:E158"/>
    <mergeCell ref="B164:E164"/>
    <mergeCell ref="B175:E175"/>
    <mergeCell ref="B163:D163"/>
    <mergeCell ref="B166:D166"/>
    <mergeCell ref="B167:D167"/>
    <mergeCell ref="B168:D168"/>
    <mergeCell ref="B169:D169"/>
    <mergeCell ref="B170:D170"/>
    <mergeCell ref="B171:D171"/>
    <mergeCell ref="B172:D172"/>
    <mergeCell ref="B173:D173"/>
    <mergeCell ref="B174:D174"/>
    <mergeCell ref="B165:H165"/>
    <mergeCell ref="B159:H159"/>
    <mergeCell ref="B160:D160"/>
    <mergeCell ref="B161:D161"/>
    <mergeCell ref="B162:D162"/>
    <mergeCell ref="F164:G164"/>
    <mergeCell ref="B155:D155"/>
    <mergeCell ref="B156:D156"/>
    <mergeCell ref="B157:D157"/>
    <mergeCell ref="F158:G158"/>
    <mergeCell ref="B127:H127"/>
    <mergeCell ref="B138:E138"/>
    <mergeCell ref="B126:E126"/>
    <mergeCell ref="B142:E142"/>
    <mergeCell ref="B144:E144"/>
    <mergeCell ref="B139:H139"/>
    <mergeCell ref="B145:H145"/>
    <mergeCell ref="B150:D150"/>
    <mergeCell ref="F138:G138"/>
    <mergeCell ref="B140:D140"/>
    <mergeCell ref="B141:D141"/>
    <mergeCell ref="F142:G142"/>
    <mergeCell ref="B143:D143"/>
    <mergeCell ref="B133:D133"/>
    <mergeCell ref="B134:D134"/>
    <mergeCell ref="B135:D135"/>
    <mergeCell ref="B136:D136"/>
    <mergeCell ref="B137:D137"/>
    <mergeCell ref="B128:D128"/>
    <mergeCell ref="B129:D129"/>
    <mergeCell ref="B130:D130"/>
    <mergeCell ref="B131:D131"/>
    <mergeCell ref="B132:D132"/>
    <mergeCell ref="B151:D151"/>
    <mergeCell ref="B152:D152"/>
    <mergeCell ref="B153:D153"/>
    <mergeCell ref="B154:D154"/>
    <mergeCell ref="F144:G144"/>
    <mergeCell ref="B146:D146"/>
    <mergeCell ref="B147:D147"/>
    <mergeCell ref="B148:D148"/>
    <mergeCell ref="B149:D149"/>
    <mergeCell ref="E124:E125"/>
    <mergeCell ref="F124:F125"/>
    <mergeCell ref="G124:G125"/>
    <mergeCell ref="H124:H125"/>
    <mergeCell ref="F126:G126"/>
    <mergeCell ref="B120:D120"/>
    <mergeCell ref="B121:D121"/>
    <mergeCell ref="B122:D122"/>
    <mergeCell ref="B123:D123"/>
    <mergeCell ref="B124:D125"/>
    <mergeCell ref="B115:D115"/>
    <mergeCell ref="B116:D116"/>
    <mergeCell ref="B117:D117"/>
    <mergeCell ref="B118:D118"/>
    <mergeCell ref="B119:D119"/>
    <mergeCell ref="B109:H109"/>
    <mergeCell ref="B111:D111"/>
    <mergeCell ref="F112:G112"/>
    <mergeCell ref="B114:D114"/>
    <mergeCell ref="B113:H113"/>
    <mergeCell ref="B103:D103"/>
    <mergeCell ref="F108:G108"/>
    <mergeCell ref="B83:H84"/>
    <mergeCell ref="B88:H88"/>
    <mergeCell ref="B93:H93"/>
    <mergeCell ref="B101:H102"/>
    <mergeCell ref="B87:E87"/>
    <mergeCell ref="B92:E92"/>
    <mergeCell ref="B100:E100"/>
    <mergeCell ref="B106:D107"/>
    <mergeCell ref="E106:E107"/>
    <mergeCell ref="F106:F107"/>
    <mergeCell ref="G106:G107"/>
    <mergeCell ref="H106:H107"/>
    <mergeCell ref="B99:D99"/>
    <mergeCell ref="F100:G100"/>
    <mergeCell ref="B104:D104"/>
    <mergeCell ref="B105:D105"/>
    <mergeCell ref="B94:D94"/>
    <mergeCell ref="B95:D95"/>
    <mergeCell ref="B96:D96"/>
    <mergeCell ref="B97:D97"/>
    <mergeCell ref="B98:D98"/>
    <mergeCell ref="F87:G87"/>
    <mergeCell ref="B89:D89"/>
    <mergeCell ref="B90:D90"/>
    <mergeCell ref="B91:D91"/>
    <mergeCell ref="F92:G92"/>
    <mergeCell ref="B80:D80"/>
    <mergeCell ref="B81:D81"/>
    <mergeCell ref="F82:G82"/>
    <mergeCell ref="B85:D85"/>
    <mergeCell ref="B86:D86"/>
    <mergeCell ref="B82:E82"/>
    <mergeCell ref="B75:D75"/>
    <mergeCell ref="B76:D76"/>
    <mergeCell ref="B77:D77"/>
    <mergeCell ref="B78:D78"/>
    <mergeCell ref="B79:D79"/>
    <mergeCell ref="F70:G70"/>
    <mergeCell ref="B71:H71"/>
    <mergeCell ref="B72:D72"/>
    <mergeCell ref="B73:D73"/>
    <mergeCell ref="B74:D74"/>
    <mergeCell ref="G65:G66"/>
    <mergeCell ref="H65:H66"/>
    <mergeCell ref="F67:G67"/>
    <mergeCell ref="B68:H68"/>
    <mergeCell ref="B69:D69"/>
    <mergeCell ref="B63:D63"/>
    <mergeCell ref="B64:D64"/>
    <mergeCell ref="B65:D66"/>
    <mergeCell ref="E65:E66"/>
    <mergeCell ref="F65:F66"/>
    <mergeCell ref="B60:D60"/>
    <mergeCell ref="F61:G61"/>
    <mergeCell ref="B57:H57"/>
    <mergeCell ref="B48:D48"/>
    <mergeCell ref="B49:D49"/>
    <mergeCell ref="B55:D55"/>
    <mergeCell ref="B56:D56"/>
    <mergeCell ref="F56:G56"/>
    <mergeCell ref="B58:D58"/>
    <mergeCell ref="B59:D59"/>
    <mergeCell ref="B50:H50"/>
    <mergeCell ref="B51:D51"/>
    <mergeCell ref="B52:D52"/>
    <mergeCell ref="B53:D53"/>
    <mergeCell ref="B54:D54"/>
    <mergeCell ref="B24:H24"/>
    <mergeCell ref="E34:E35"/>
    <mergeCell ref="F34:F35"/>
    <mergeCell ref="G34:G35"/>
    <mergeCell ref="H34:H35"/>
    <mergeCell ref="F36:G36"/>
    <mergeCell ref="B30:D30"/>
    <mergeCell ref="B31:D31"/>
    <mergeCell ref="B32:D32"/>
    <mergeCell ref="B33:D33"/>
    <mergeCell ref="B34:D35"/>
    <mergeCell ref="B25:D25"/>
    <mergeCell ref="B26:D26"/>
    <mergeCell ref="B27:D27"/>
    <mergeCell ref="B28:D28"/>
    <mergeCell ref="B29:D29"/>
    <mergeCell ref="A2:H3"/>
    <mergeCell ref="A4:H4"/>
    <mergeCell ref="B5:H5"/>
    <mergeCell ref="A6:A7"/>
    <mergeCell ref="B6:D7"/>
    <mergeCell ref="E6:E7"/>
    <mergeCell ref="B9:H9"/>
    <mergeCell ref="A8:H8"/>
    <mergeCell ref="B10:D10"/>
    <mergeCell ref="A9:A12"/>
    <mergeCell ref="B43:D43"/>
    <mergeCell ref="B44:D44"/>
    <mergeCell ref="B45:D45"/>
    <mergeCell ref="B46:D46"/>
    <mergeCell ref="F49:G49"/>
    <mergeCell ref="B11:D11"/>
    <mergeCell ref="F12:G12"/>
    <mergeCell ref="B42:D42"/>
    <mergeCell ref="B19:D19"/>
    <mergeCell ref="B20:D20"/>
    <mergeCell ref="B12:E12"/>
    <mergeCell ref="B15:D15"/>
    <mergeCell ref="B16:D16"/>
    <mergeCell ref="B17:D17"/>
    <mergeCell ref="B18:D18"/>
    <mergeCell ref="B40:H40"/>
    <mergeCell ref="B21:D21"/>
    <mergeCell ref="B22:D22"/>
    <mergeCell ref="F23:G23"/>
    <mergeCell ref="B41:D41"/>
    <mergeCell ref="F39:G39"/>
    <mergeCell ref="B14:H14"/>
    <mergeCell ref="B39:D39"/>
    <mergeCell ref="B37:H37"/>
  </mergeCells>
  <phoneticPr fontId="10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9BA0-30EB-4A35-8E57-E6E0C8BD59B0}">
  <sheetPr>
    <pageSetUpPr fitToPage="1"/>
  </sheetPr>
  <dimension ref="A2:H597"/>
  <sheetViews>
    <sheetView tabSelected="1" topLeftCell="A508" zoomScale="110" zoomScaleNormal="110" workbookViewId="0">
      <selection activeCell="I596" sqref="I596"/>
    </sheetView>
  </sheetViews>
  <sheetFormatPr defaultRowHeight="15"/>
  <cols>
    <col min="1" max="1" width="5.7109375" style="66" customWidth="1"/>
    <col min="4" max="4" width="30.5703125" customWidth="1"/>
    <col min="6" max="6" width="10.28515625" customWidth="1"/>
    <col min="7" max="7" width="12.85546875" customWidth="1"/>
    <col min="8" max="8" width="9.140625" style="19"/>
  </cols>
  <sheetData>
    <row r="2" spans="1:8">
      <c r="A2" s="154" t="s">
        <v>310</v>
      </c>
      <c r="B2" s="155"/>
      <c r="C2" s="155"/>
      <c r="D2" s="155"/>
      <c r="E2" s="155"/>
      <c r="F2" s="155"/>
      <c r="G2" s="155"/>
      <c r="H2" s="156"/>
    </row>
    <row r="3" spans="1:8">
      <c r="A3" s="157"/>
      <c r="B3" s="158"/>
      <c r="C3" s="158"/>
      <c r="D3" s="158"/>
      <c r="E3" s="158"/>
      <c r="F3" s="158"/>
      <c r="G3" s="158"/>
      <c r="H3" s="159"/>
    </row>
    <row r="4" spans="1:8" ht="36" customHeight="1" thickBot="1">
      <c r="A4" s="160" t="s">
        <v>0</v>
      </c>
      <c r="B4" s="161"/>
      <c r="C4" s="161"/>
      <c r="D4" s="161"/>
      <c r="E4" s="161"/>
      <c r="F4" s="161"/>
      <c r="G4" s="161"/>
      <c r="H4" s="162"/>
    </row>
    <row r="5" spans="1:8" ht="15.75">
      <c r="A5" s="79"/>
      <c r="B5" s="163" t="s">
        <v>1</v>
      </c>
      <c r="C5" s="163"/>
      <c r="D5" s="163"/>
      <c r="E5" s="163"/>
      <c r="F5" s="163"/>
      <c r="G5" s="163"/>
      <c r="H5" s="164"/>
    </row>
    <row r="6" spans="1:8" ht="25.5">
      <c r="A6" s="165"/>
      <c r="B6" s="167" t="s">
        <v>2</v>
      </c>
      <c r="C6" s="167"/>
      <c r="D6" s="167"/>
      <c r="E6" s="168" t="s">
        <v>3</v>
      </c>
      <c r="F6" s="52" t="s">
        <v>4</v>
      </c>
      <c r="G6" s="52" t="s">
        <v>5</v>
      </c>
      <c r="H6" s="53" t="s">
        <v>6</v>
      </c>
    </row>
    <row r="7" spans="1:8">
      <c r="A7" s="166"/>
      <c r="B7" s="167"/>
      <c r="C7" s="167"/>
      <c r="D7" s="167"/>
      <c r="E7" s="168"/>
      <c r="F7" s="50" t="s">
        <v>7</v>
      </c>
      <c r="G7" s="51" t="s">
        <v>8</v>
      </c>
      <c r="H7" s="51" t="s">
        <v>9</v>
      </c>
    </row>
    <row r="8" spans="1:8" hidden="1">
      <c r="A8" s="147" t="s">
        <v>12</v>
      </c>
      <c r="B8" s="147"/>
      <c r="C8" s="147"/>
      <c r="D8" s="147"/>
      <c r="E8" s="147"/>
      <c r="F8" s="147"/>
      <c r="G8" s="147"/>
      <c r="H8" s="147"/>
    </row>
    <row r="9" spans="1:8">
      <c r="A9" s="169">
        <v>1</v>
      </c>
      <c r="B9" s="298" t="s">
        <v>11</v>
      </c>
      <c r="C9" s="299"/>
      <c r="D9" s="299"/>
      <c r="E9" s="299"/>
      <c r="F9" s="299"/>
      <c r="G9" s="299"/>
      <c r="H9" s="299"/>
    </row>
    <row r="10" spans="1:8">
      <c r="A10" s="169"/>
      <c r="B10" s="256" t="s">
        <v>13</v>
      </c>
      <c r="C10" s="148"/>
      <c r="D10" s="148"/>
      <c r="E10" s="1" t="s">
        <v>14</v>
      </c>
      <c r="F10" s="1">
        <v>1</v>
      </c>
      <c r="G10" s="1">
        <v>0.5</v>
      </c>
      <c r="H10" s="1">
        <v>12</v>
      </c>
    </row>
    <row r="11" spans="1:8">
      <c r="A11" s="169"/>
      <c r="B11" s="256" t="s">
        <v>15</v>
      </c>
      <c r="C11" s="148"/>
      <c r="D11" s="148"/>
      <c r="E11" s="1" t="s">
        <v>16</v>
      </c>
      <c r="F11" s="1">
        <v>16</v>
      </c>
      <c r="G11" s="1">
        <v>0.26</v>
      </c>
      <c r="H11" s="1">
        <f t="shared" ref="H11" si="0">F11*G11</f>
        <v>4.16</v>
      </c>
    </row>
    <row r="12" spans="1:8">
      <c r="A12" s="169"/>
      <c r="B12" s="203"/>
      <c r="C12" s="203"/>
      <c r="D12" s="203"/>
      <c r="E12" s="204"/>
      <c r="F12" s="147" t="s">
        <v>17</v>
      </c>
      <c r="G12" s="147"/>
      <c r="H12" s="9">
        <f>SUM(H10:H11)</f>
        <v>16.16</v>
      </c>
    </row>
    <row r="13" spans="1:8" hidden="1">
      <c r="A13" s="71" t="s">
        <v>36</v>
      </c>
      <c r="B13" s="307" t="s">
        <v>18</v>
      </c>
      <c r="C13" s="308"/>
      <c r="D13" s="308"/>
      <c r="E13" s="308"/>
      <c r="F13" s="308"/>
      <c r="G13" s="308"/>
      <c r="H13" s="309"/>
    </row>
    <row r="14" spans="1:8">
      <c r="A14" s="169">
        <f>1+A9</f>
        <v>2</v>
      </c>
      <c r="B14" s="300" t="s">
        <v>19</v>
      </c>
      <c r="C14" s="300"/>
      <c r="D14" s="300"/>
      <c r="E14" s="300"/>
      <c r="F14" s="300"/>
      <c r="G14" s="300"/>
      <c r="H14" s="301"/>
    </row>
    <row r="15" spans="1:8">
      <c r="A15" s="169"/>
      <c r="B15" s="256" t="s">
        <v>20</v>
      </c>
      <c r="C15" s="148"/>
      <c r="D15" s="148"/>
      <c r="E15" s="12" t="s">
        <v>21</v>
      </c>
      <c r="F15" s="1">
        <v>106</v>
      </c>
      <c r="G15" s="1">
        <v>0.04</v>
      </c>
      <c r="H15" s="1">
        <f>F15*G15</f>
        <v>4.24</v>
      </c>
    </row>
    <row r="16" spans="1:8">
      <c r="A16" s="169"/>
      <c r="B16" s="256" t="s">
        <v>20</v>
      </c>
      <c r="C16" s="148"/>
      <c r="D16" s="148"/>
      <c r="E16" s="12" t="s">
        <v>22</v>
      </c>
      <c r="F16" s="1">
        <f>45+34</f>
        <v>79</v>
      </c>
      <c r="G16" s="1">
        <v>0.12</v>
      </c>
      <c r="H16" s="1">
        <f t="shared" ref="H16:H18" si="1">F16*G16</f>
        <v>9.48</v>
      </c>
    </row>
    <row r="17" spans="1:8">
      <c r="A17" s="169"/>
      <c r="B17" s="256" t="s">
        <v>23</v>
      </c>
      <c r="C17" s="148"/>
      <c r="D17" s="148"/>
      <c r="E17" s="12" t="s">
        <v>24</v>
      </c>
      <c r="F17" s="1">
        <f>181+141</f>
        <v>322</v>
      </c>
      <c r="G17" s="1">
        <v>0.24</v>
      </c>
      <c r="H17" s="1">
        <f t="shared" si="1"/>
        <v>77.28</v>
      </c>
    </row>
    <row r="18" spans="1:8">
      <c r="A18" s="169"/>
      <c r="B18" s="256" t="s">
        <v>25</v>
      </c>
      <c r="C18" s="148"/>
      <c r="D18" s="148"/>
      <c r="E18" s="12" t="s">
        <v>26</v>
      </c>
      <c r="F18" s="1">
        <v>112</v>
      </c>
      <c r="G18" s="1">
        <v>0.08</v>
      </c>
      <c r="H18" s="1">
        <f t="shared" si="1"/>
        <v>8.9600000000000009</v>
      </c>
    </row>
    <row r="19" spans="1:8">
      <c r="A19" s="169"/>
      <c r="B19" s="256" t="s">
        <v>13</v>
      </c>
      <c r="C19" s="148"/>
      <c r="D19" s="148"/>
      <c r="E19" s="12" t="s">
        <v>14</v>
      </c>
      <c r="F19" s="1">
        <v>1</v>
      </c>
      <c r="G19" s="1">
        <v>0.5</v>
      </c>
      <c r="H19" s="1">
        <v>12</v>
      </c>
    </row>
    <row r="20" spans="1:8">
      <c r="A20" s="169"/>
      <c r="B20" s="256" t="s">
        <v>15</v>
      </c>
      <c r="C20" s="148"/>
      <c r="D20" s="148"/>
      <c r="E20" s="12" t="s">
        <v>27</v>
      </c>
      <c r="F20" s="1">
        <v>16</v>
      </c>
      <c r="G20" s="1">
        <v>0.5</v>
      </c>
      <c r="H20" s="1">
        <f t="shared" ref="H20" si="2">F20*G20</f>
        <v>8</v>
      </c>
    </row>
    <row r="21" spans="1:8" ht="15" customHeight="1">
      <c r="A21" s="169"/>
      <c r="B21" s="302" t="s">
        <v>28</v>
      </c>
      <c r="C21" s="151"/>
      <c r="D21" s="151"/>
      <c r="E21" s="13" t="s">
        <v>29</v>
      </c>
      <c r="F21" s="14">
        <v>11</v>
      </c>
      <c r="G21" s="14">
        <v>0.23</v>
      </c>
      <c r="H21" s="1">
        <f>F21*G21</f>
        <v>2.5300000000000002</v>
      </c>
    </row>
    <row r="22" spans="1:8">
      <c r="A22" s="169"/>
      <c r="B22" s="302" t="s">
        <v>28</v>
      </c>
      <c r="C22" s="151"/>
      <c r="D22" s="151"/>
      <c r="E22" s="13" t="s">
        <v>30</v>
      </c>
      <c r="F22" s="14">
        <v>11</v>
      </c>
      <c r="G22" s="14">
        <v>0.23</v>
      </c>
      <c r="H22" s="1">
        <f>F22*G22</f>
        <v>2.5300000000000002</v>
      </c>
    </row>
    <row r="23" spans="1:8">
      <c r="A23" s="169"/>
      <c r="B23" s="261"/>
      <c r="C23" s="261"/>
      <c r="D23" s="261"/>
      <c r="E23" s="262"/>
      <c r="F23" s="147" t="s">
        <v>17</v>
      </c>
      <c r="G23" s="147"/>
      <c r="H23" s="16">
        <f>SUM(H15:H22)</f>
        <v>125.02000000000001</v>
      </c>
    </row>
    <row r="24" spans="1:8" ht="18" customHeight="1">
      <c r="A24" s="169">
        <v>3</v>
      </c>
      <c r="B24" s="310" t="s">
        <v>39</v>
      </c>
      <c r="C24" s="310"/>
      <c r="D24" s="310"/>
      <c r="E24" s="310"/>
      <c r="F24" s="310"/>
      <c r="G24" s="310"/>
      <c r="H24" s="311"/>
    </row>
    <row r="25" spans="1:8">
      <c r="A25" s="169"/>
      <c r="B25" s="253" t="s">
        <v>20</v>
      </c>
      <c r="C25" s="172"/>
      <c r="D25" s="172"/>
      <c r="E25" s="1" t="s">
        <v>21</v>
      </c>
      <c r="F25" s="1">
        <f>30+142</f>
        <v>172</v>
      </c>
      <c r="G25" s="1">
        <v>0.04</v>
      </c>
      <c r="H25" s="1">
        <f>F25*G25</f>
        <v>6.88</v>
      </c>
    </row>
    <row r="26" spans="1:8">
      <c r="A26" s="169"/>
      <c r="B26" s="253" t="s">
        <v>20</v>
      </c>
      <c r="C26" s="172"/>
      <c r="D26" s="172"/>
      <c r="E26" s="1" t="s">
        <v>22</v>
      </c>
      <c r="F26" s="1">
        <f>2.5+2.5+3+16+2.5+2.5+2.5+2.5+2.5+2.5</f>
        <v>39</v>
      </c>
      <c r="G26" s="1">
        <v>0.12</v>
      </c>
      <c r="H26" s="1">
        <f t="shared" ref="H26:H32" si="3">F26*G26</f>
        <v>4.68</v>
      </c>
    </row>
    <row r="27" spans="1:8">
      <c r="A27" s="169"/>
      <c r="B27" s="253" t="s">
        <v>40</v>
      </c>
      <c r="C27" s="172"/>
      <c r="D27" s="172"/>
      <c r="E27" s="1" t="s">
        <v>41</v>
      </c>
      <c r="F27" s="1">
        <f>12+83</f>
        <v>95</v>
      </c>
      <c r="G27" s="1">
        <v>0.2</v>
      </c>
      <c r="H27" s="1">
        <f t="shared" si="3"/>
        <v>19</v>
      </c>
    </row>
    <row r="28" spans="1:8">
      <c r="A28" s="169"/>
      <c r="B28" s="253" t="s">
        <v>40</v>
      </c>
      <c r="C28" s="172"/>
      <c r="D28" s="172"/>
      <c r="E28" s="1" t="s">
        <v>42</v>
      </c>
      <c r="F28" s="1">
        <v>10</v>
      </c>
      <c r="G28" s="1">
        <v>0.18</v>
      </c>
      <c r="H28" s="1">
        <f t="shared" si="3"/>
        <v>1.7999999999999998</v>
      </c>
    </row>
    <row r="29" spans="1:8">
      <c r="A29" s="169"/>
      <c r="B29" s="253" t="s">
        <v>23</v>
      </c>
      <c r="C29" s="172"/>
      <c r="D29" s="172"/>
      <c r="E29" s="1" t="s">
        <v>24</v>
      </c>
      <c r="F29" s="1">
        <f>10+26+25+70+9+9+110</f>
        <v>259</v>
      </c>
      <c r="G29" s="1">
        <v>0.24</v>
      </c>
      <c r="H29" s="1">
        <f t="shared" si="3"/>
        <v>62.16</v>
      </c>
    </row>
    <row r="30" spans="1:8">
      <c r="A30" s="169"/>
      <c r="B30" s="253" t="s">
        <v>43</v>
      </c>
      <c r="C30" s="172"/>
      <c r="D30" s="172"/>
      <c r="E30" s="1" t="s">
        <v>26</v>
      </c>
      <c r="F30" s="1">
        <v>100</v>
      </c>
      <c r="G30" s="1">
        <v>0.08</v>
      </c>
      <c r="H30" s="1">
        <f t="shared" si="3"/>
        <v>8</v>
      </c>
    </row>
    <row r="31" spans="1:8">
      <c r="A31" s="169"/>
      <c r="B31" s="253" t="s">
        <v>44</v>
      </c>
      <c r="C31" s="172"/>
      <c r="D31" s="172"/>
      <c r="E31" s="1" t="s">
        <v>45</v>
      </c>
      <c r="F31" s="1">
        <v>35</v>
      </c>
      <c r="G31" s="1">
        <v>0.12</v>
      </c>
      <c r="H31" s="1">
        <f t="shared" si="3"/>
        <v>4.2</v>
      </c>
    </row>
    <row r="32" spans="1:8">
      <c r="A32" s="169"/>
      <c r="B32" s="253" t="s">
        <v>46</v>
      </c>
      <c r="C32" s="172"/>
      <c r="D32" s="172"/>
      <c r="E32" s="1" t="s">
        <v>47</v>
      </c>
      <c r="F32" s="1">
        <v>24</v>
      </c>
      <c r="G32" s="1">
        <v>0.5</v>
      </c>
      <c r="H32" s="1">
        <f t="shared" si="3"/>
        <v>12</v>
      </c>
    </row>
    <row r="33" spans="1:8">
      <c r="A33" s="169"/>
      <c r="B33" s="253" t="s">
        <v>13</v>
      </c>
      <c r="C33" s="172"/>
      <c r="D33" s="172"/>
      <c r="E33" s="1" t="s">
        <v>14</v>
      </c>
      <c r="F33" s="1">
        <v>4</v>
      </c>
      <c r="G33" s="1">
        <v>0.5</v>
      </c>
      <c r="H33" s="1">
        <f>4*12</f>
        <v>48</v>
      </c>
    </row>
    <row r="34" spans="1:8" ht="12" customHeight="1">
      <c r="A34" s="169"/>
      <c r="B34" s="302" t="s">
        <v>48</v>
      </c>
      <c r="C34" s="151"/>
      <c r="D34" s="151"/>
      <c r="E34" s="170" t="s">
        <v>29</v>
      </c>
      <c r="F34" s="170">
        <v>5</v>
      </c>
      <c r="G34" s="170">
        <v>0.23</v>
      </c>
      <c r="H34" s="171">
        <f>F34*G34</f>
        <v>1.1500000000000001</v>
      </c>
    </row>
    <row r="35" spans="1:8" ht="9.75" customHeight="1">
      <c r="A35" s="169"/>
      <c r="B35" s="302"/>
      <c r="C35" s="151"/>
      <c r="D35" s="151"/>
      <c r="E35" s="170"/>
      <c r="F35" s="170"/>
      <c r="G35" s="170"/>
      <c r="H35" s="171"/>
    </row>
    <row r="36" spans="1:8">
      <c r="A36" s="169"/>
      <c r="B36" s="203"/>
      <c r="C36" s="203"/>
      <c r="D36" s="203"/>
      <c r="E36" s="204"/>
      <c r="F36" s="305" t="s">
        <v>17</v>
      </c>
      <c r="G36" s="306"/>
      <c r="H36" s="11">
        <f>SUM(H25:H35)</f>
        <v>167.87</v>
      </c>
    </row>
    <row r="37" spans="1:8">
      <c r="A37" s="169">
        <v>4</v>
      </c>
      <c r="B37" s="310" t="s">
        <v>49</v>
      </c>
      <c r="C37" s="310"/>
      <c r="D37" s="310"/>
      <c r="E37" s="310"/>
      <c r="F37" s="310"/>
      <c r="G37" s="310"/>
      <c r="H37" s="311"/>
    </row>
    <row r="38" spans="1:8">
      <c r="A38" s="169"/>
      <c r="B38" s="67" t="s">
        <v>50</v>
      </c>
      <c r="C38" s="8"/>
      <c r="D38" s="8"/>
      <c r="E38" s="8" t="s">
        <v>51</v>
      </c>
      <c r="F38" s="23">
        <v>1070</v>
      </c>
      <c r="G38" s="23">
        <v>0.12</v>
      </c>
      <c r="H38" s="23">
        <f>F38*G38</f>
        <v>128.4</v>
      </c>
    </row>
    <row r="39" spans="1:8">
      <c r="A39" s="169"/>
      <c r="B39" s="312"/>
      <c r="C39" s="312"/>
      <c r="D39" s="313"/>
      <c r="E39" s="8"/>
      <c r="F39" s="147" t="s">
        <v>17</v>
      </c>
      <c r="G39" s="147"/>
      <c r="H39" s="9">
        <f>H38</f>
        <v>128.4</v>
      </c>
    </row>
    <row r="40" spans="1:8" ht="25.5" customHeight="1">
      <c r="A40" s="169">
        <v>5</v>
      </c>
      <c r="B40" s="316" t="s">
        <v>31</v>
      </c>
      <c r="C40" s="150"/>
      <c r="D40" s="150"/>
      <c r="E40" s="150"/>
      <c r="F40" s="150"/>
      <c r="G40" s="150"/>
      <c r="H40" s="150"/>
    </row>
    <row r="41" spans="1:8">
      <c r="A41" s="169"/>
      <c r="B41" s="317" t="s">
        <v>20</v>
      </c>
      <c r="C41" s="144"/>
      <c r="D41" s="144"/>
      <c r="E41" s="1" t="s">
        <v>22</v>
      </c>
      <c r="F41" s="1">
        <v>21.5</v>
      </c>
      <c r="G41" s="1">
        <v>0.12</v>
      </c>
      <c r="H41" s="1">
        <f t="shared" ref="H41:H46" si="4">F41*G41</f>
        <v>2.58</v>
      </c>
    </row>
    <row r="42" spans="1:8">
      <c r="A42" s="169"/>
      <c r="B42" s="317" t="s">
        <v>23</v>
      </c>
      <c r="C42" s="144"/>
      <c r="D42" s="144"/>
      <c r="E42" s="1" t="s">
        <v>24</v>
      </c>
      <c r="F42" s="1">
        <v>37.799999999999997</v>
      </c>
      <c r="G42" s="1">
        <v>0.24</v>
      </c>
      <c r="H42" s="1">
        <f t="shared" si="4"/>
        <v>9.0719999999999992</v>
      </c>
    </row>
    <row r="43" spans="1:8">
      <c r="A43" s="169"/>
      <c r="B43" s="317" t="s">
        <v>13</v>
      </c>
      <c r="C43" s="144"/>
      <c r="D43" s="144"/>
      <c r="E43" s="1" t="s">
        <v>14</v>
      </c>
      <c r="F43" s="1">
        <v>5.5</v>
      </c>
      <c r="G43" s="1">
        <v>0.5</v>
      </c>
      <c r="H43" s="1">
        <f t="shared" si="4"/>
        <v>2.75</v>
      </c>
    </row>
    <row r="44" spans="1:8">
      <c r="A44" s="169"/>
      <c r="B44" s="317" t="s">
        <v>15</v>
      </c>
      <c r="C44" s="144"/>
      <c r="D44" s="144"/>
      <c r="E44" s="1" t="s">
        <v>16</v>
      </c>
      <c r="F44" s="1">
        <v>3</v>
      </c>
      <c r="G44" s="1">
        <v>0.26</v>
      </c>
      <c r="H44" s="1">
        <f t="shared" si="4"/>
        <v>0.78</v>
      </c>
    </row>
    <row r="45" spans="1:8">
      <c r="A45" s="169"/>
      <c r="B45" s="318" t="s">
        <v>32</v>
      </c>
      <c r="C45" s="145"/>
      <c r="D45" s="145"/>
      <c r="E45" s="1" t="s">
        <v>33</v>
      </c>
      <c r="F45" s="1">
        <v>7</v>
      </c>
      <c r="G45" s="1">
        <v>0.375</v>
      </c>
      <c r="H45" s="1">
        <f t="shared" si="4"/>
        <v>2.625</v>
      </c>
    </row>
    <row r="46" spans="1:8">
      <c r="A46" s="169"/>
      <c r="B46" s="303" t="s">
        <v>34</v>
      </c>
      <c r="C46" s="146"/>
      <c r="D46" s="146"/>
      <c r="E46" s="13" t="s">
        <v>29</v>
      </c>
      <c r="F46" s="17">
        <v>10.5</v>
      </c>
      <c r="G46" s="17">
        <v>0.23200000000000001</v>
      </c>
      <c r="H46" s="1">
        <f t="shared" si="4"/>
        <v>2.4359999999999999</v>
      </c>
    </row>
    <row r="47" spans="1:8" ht="18.75">
      <c r="A47" s="169"/>
      <c r="B47" s="68" t="s">
        <v>63</v>
      </c>
      <c r="C47" s="27"/>
      <c r="D47" s="27"/>
      <c r="E47" s="28"/>
      <c r="F47" s="29"/>
      <c r="G47" s="29"/>
      <c r="H47" s="30"/>
    </row>
    <row r="48" spans="1:8">
      <c r="A48" s="169"/>
      <c r="B48" s="256" t="s">
        <v>13</v>
      </c>
      <c r="C48" s="148"/>
      <c r="D48" s="148"/>
      <c r="E48" s="1" t="s">
        <v>14</v>
      </c>
      <c r="F48" s="1">
        <v>3</v>
      </c>
      <c r="G48" s="1">
        <v>0.5</v>
      </c>
      <c r="H48" s="1">
        <v>36</v>
      </c>
    </row>
    <row r="49" spans="1:8">
      <c r="A49" s="169"/>
      <c r="B49" s="304"/>
      <c r="C49" s="173"/>
      <c r="D49" s="173"/>
      <c r="E49" s="18"/>
      <c r="F49" s="147" t="s">
        <v>17</v>
      </c>
      <c r="G49" s="147"/>
      <c r="H49" s="9">
        <f>SUM(H41:H48)</f>
        <v>56.242999999999995</v>
      </c>
    </row>
    <row r="50" spans="1:8" ht="23.25" customHeight="1">
      <c r="A50" s="169">
        <v>6</v>
      </c>
      <c r="B50" s="314" t="s">
        <v>56</v>
      </c>
      <c r="C50" s="314"/>
      <c r="D50" s="314"/>
      <c r="E50" s="314"/>
      <c r="F50" s="314"/>
      <c r="G50" s="314"/>
      <c r="H50" s="315"/>
    </row>
    <row r="51" spans="1:8">
      <c r="A51" s="169"/>
      <c r="B51" s="253" t="s">
        <v>40</v>
      </c>
      <c r="C51" s="172"/>
      <c r="D51" s="172"/>
      <c r="E51" s="1" t="s">
        <v>41</v>
      </c>
      <c r="F51" s="23">
        <v>28</v>
      </c>
      <c r="G51" s="23">
        <v>0.2</v>
      </c>
      <c r="H51" s="23">
        <v>46.4</v>
      </c>
    </row>
    <row r="52" spans="1:8">
      <c r="A52" s="169"/>
      <c r="B52" s="253" t="s">
        <v>20</v>
      </c>
      <c r="C52" s="172"/>
      <c r="D52" s="172"/>
      <c r="E52" s="1" t="s">
        <v>22</v>
      </c>
      <c r="F52" s="23">
        <v>12</v>
      </c>
      <c r="G52" s="23">
        <v>0.12</v>
      </c>
      <c r="H52" s="23">
        <v>1.4</v>
      </c>
    </row>
    <row r="53" spans="1:8">
      <c r="A53" s="169"/>
      <c r="B53" s="256" t="s">
        <v>57</v>
      </c>
      <c r="C53" s="148"/>
      <c r="D53" s="148"/>
      <c r="E53" s="2" t="s">
        <v>58</v>
      </c>
      <c r="F53" s="23">
        <v>120</v>
      </c>
      <c r="G53" s="23">
        <v>0.04</v>
      </c>
      <c r="H53" s="23">
        <v>4.8</v>
      </c>
    </row>
    <row r="54" spans="1:8">
      <c r="A54" s="169"/>
      <c r="B54" s="253" t="s">
        <v>20</v>
      </c>
      <c r="C54" s="172"/>
      <c r="D54" s="172"/>
      <c r="E54" s="1" t="s">
        <v>21</v>
      </c>
      <c r="F54" s="23">
        <v>21</v>
      </c>
      <c r="G54" s="23">
        <v>0.04</v>
      </c>
      <c r="H54" s="23">
        <v>0.8</v>
      </c>
    </row>
    <row r="55" spans="1:8">
      <c r="A55" s="169"/>
      <c r="B55" s="253" t="s">
        <v>43</v>
      </c>
      <c r="C55" s="172"/>
      <c r="D55" s="172"/>
      <c r="E55" s="1" t="s">
        <v>26</v>
      </c>
      <c r="F55" s="23">
        <v>260</v>
      </c>
      <c r="G55" s="23">
        <v>0.08</v>
      </c>
      <c r="H55" s="23">
        <v>20.8</v>
      </c>
    </row>
    <row r="56" spans="1:8">
      <c r="A56" s="169"/>
      <c r="B56" s="204"/>
      <c r="C56" s="149"/>
      <c r="D56" s="149"/>
      <c r="E56" s="8"/>
      <c r="F56" s="147" t="s">
        <v>17</v>
      </c>
      <c r="G56" s="147"/>
      <c r="H56" s="9">
        <f>SUM(H51:H55)</f>
        <v>74.199999999999989</v>
      </c>
    </row>
    <row r="57" spans="1:8" ht="16.5" customHeight="1">
      <c r="A57" s="169">
        <v>7</v>
      </c>
      <c r="B57" s="300" t="s">
        <v>60</v>
      </c>
      <c r="C57" s="300"/>
      <c r="D57" s="300"/>
      <c r="E57" s="300"/>
      <c r="F57" s="300"/>
      <c r="G57" s="300"/>
      <c r="H57" s="301"/>
    </row>
    <row r="58" spans="1:8">
      <c r="A58" s="169"/>
      <c r="B58" s="256" t="s">
        <v>13</v>
      </c>
      <c r="C58" s="148"/>
      <c r="D58" s="148"/>
      <c r="E58" s="1" t="s">
        <v>14</v>
      </c>
      <c r="F58" s="1">
        <v>4</v>
      </c>
      <c r="G58" s="1">
        <v>0.5</v>
      </c>
      <c r="H58" s="1">
        <f>12*4</f>
        <v>48</v>
      </c>
    </row>
    <row r="59" spans="1:8">
      <c r="A59" s="169"/>
      <c r="B59" s="256" t="s">
        <v>15</v>
      </c>
      <c r="C59" s="148"/>
      <c r="D59" s="148"/>
      <c r="E59" s="1" t="s">
        <v>27</v>
      </c>
      <c r="F59" s="1">
        <v>44.5</v>
      </c>
      <c r="G59" s="1">
        <v>0.5</v>
      </c>
      <c r="H59" s="1">
        <f t="shared" ref="H59:H60" si="5">F59*G59</f>
        <v>22.25</v>
      </c>
    </row>
    <row r="60" spans="1:8">
      <c r="A60" s="169"/>
      <c r="B60" s="256" t="s">
        <v>61</v>
      </c>
      <c r="C60" s="148"/>
      <c r="D60" s="148"/>
      <c r="E60" s="1" t="s">
        <v>16</v>
      </c>
      <c r="F60" s="1">
        <v>9</v>
      </c>
      <c r="G60" s="1">
        <v>0.26</v>
      </c>
      <c r="H60" s="1">
        <f t="shared" si="5"/>
        <v>2.34</v>
      </c>
    </row>
    <row r="61" spans="1:8">
      <c r="A61" s="169"/>
      <c r="B61" s="204"/>
      <c r="C61" s="149"/>
      <c r="D61" s="149"/>
      <c r="E61" s="149"/>
      <c r="F61" s="147" t="s">
        <v>17</v>
      </c>
      <c r="G61" s="147"/>
      <c r="H61" s="9">
        <f>SUM(H58:H60)</f>
        <v>72.59</v>
      </c>
    </row>
    <row r="62" spans="1:8" ht="15.75">
      <c r="A62" s="169">
        <v>8</v>
      </c>
      <c r="B62" s="69" t="s">
        <v>64</v>
      </c>
      <c r="C62" s="8"/>
      <c r="D62" s="31"/>
      <c r="E62" s="31"/>
      <c r="F62" s="31"/>
      <c r="G62" s="31"/>
      <c r="H62" s="32"/>
    </row>
    <row r="63" spans="1:8">
      <c r="A63" s="169"/>
      <c r="B63" s="256" t="s">
        <v>25</v>
      </c>
      <c r="C63" s="148"/>
      <c r="D63" s="148"/>
      <c r="E63" s="1" t="s">
        <v>65</v>
      </c>
      <c r="F63" s="1">
        <v>72</v>
      </c>
      <c r="G63" s="1">
        <v>0.06</v>
      </c>
      <c r="H63" s="1">
        <f t="shared" ref="H63:H64" si="6">F63*G63</f>
        <v>4.32</v>
      </c>
    </row>
    <row r="64" spans="1:8">
      <c r="A64" s="169"/>
      <c r="B64" s="256" t="s">
        <v>25</v>
      </c>
      <c r="C64" s="148"/>
      <c r="D64" s="148"/>
      <c r="E64" s="1" t="s">
        <v>45</v>
      </c>
      <c r="F64" s="1">
        <v>978</v>
      </c>
      <c r="G64" s="1">
        <v>0.12</v>
      </c>
      <c r="H64" s="1">
        <f t="shared" si="6"/>
        <v>117.36</v>
      </c>
    </row>
    <row r="65" spans="1:8">
      <c r="A65" s="169"/>
      <c r="B65" s="302" t="s">
        <v>66</v>
      </c>
      <c r="C65" s="151"/>
      <c r="D65" s="151"/>
      <c r="E65" s="170" t="s">
        <v>29</v>
      </c>
      <c r="F65" s="170">
        <v>5</v>
      </c>
      <c r="G65" s="170">
        <v>0.23</v>
      </c>
      <c r="H65" s="171">
        <f>F65*G65</f>
        <v>1.1500000000000001</v>
      </c>
    </row>
    <row r="66" spans="1:8" ht="3" customHeight="1">
      <c r="A66" s="169"/>
      <c r="B66" s="302"/>
      <c r="C66" s="151"/>
      <c r="D66" s="151"/>
      <c r="E66" s="170"/>
      <c r="F66" s="170"/>
      <c r="G66" s="170"/>
      <c r="H66" s="171"/>
    </row>
    <row r="67" spans="1:8">
      <c r="A67" s="169"/>
      <c r="B67" s="204"/>
      <c r="C67" s="149"/>
      <c r="D67" s="149"/>
      <c r="E67" s="149"/>
      <c r="F67" s="147" t="s">
        <v>17</v>
      </c>
      <c r="G67" s="147"/>
      <c r="H67" s="9">
        <f>SUM(H63:H66)</f>
        <v>122.83000000000001</v>
      </c>
    </row>
    <row r="68" spans="1:8">
      <c r="A68" s="169">
        <v>9</v>
      </c>
      <c r="B68" s="319" t="s">
        <v>68</v>
      </c>
      <c r="C68" s="319"/>
      <c r="D68" s="319"/>
      <c r="E68" s="319"/>
      <c r="F68" s="319"/>
      <c r="G68" s="319"/>
      <c r="H68" s="320"/>
    </row>
    <row r="69" spans="1:8">
      <c r="A69" s="169"/>
      <c r="B69" s="256" t="s">
        <v>13</v>
      </c>
      <c r="C69" s="148"/>
      <c r="D69" s="148"/>
      <c r="E69" s="1" t="s">
        <v>14</v>
      </c>
      <c r="F69" s="1">
        <v>1</v>
      </c>
      <c r="G69" s="1">
        <v>0.5</v>
      </c>
      <c r="H69" s="1">
        <v>12</v>
      </c>
    </row>
    <row r="70" spans="1:8" ht="15.75">
      <c r="A70" s="169"/>
      <c r="B70" s="321"/>
      <c r="C70" s="179"/>
      <c r="D70" s="179"/>
      <c r="E70" s="179"/>
      <c r="F70" s="305" t="s">
        <v>17</v>
      </c>
      <c r="G70" s="306"/>
      <c r="H70" s="11">
        <f>H69</f>
        <v>12</v>
      </c>
    </row>
    <row r="71" spans="1:8" ht="15.75">
      <c r="A71" s="169">
        <v>10</v>
      </c>
      <c r="B71" s="328" t="s">
        <v>70</v>
      </c>
      <c r="C71" s="176"/>
      <c r="D71" s="176"/>
      <c r="E71" s="176"/>
      <c r="F71" s="176"/>
      <c r="G71" s="176"/>
      <c r="H71" s="176"/>
    </row>
    <row r="72" spans="1:8">
      <c r="A72" s="169"/>
      <c r="B72" s="256" t="s">
        <v>20</v>
      </c>
      <c r="C72" s="148"/>
      <c r="D72" s="148"/>
      <c r="E72" s="1" t="s">
        <v>71</v>
      </c>
      <c r="F72" s="1">
        <v>28</v>
      </c>
      <c r="G72" s="1">
        <v>0.12</v>
      </c>
      <c r="H72" s="1">
        <f>F72*G72</f>
        <v>3.36</v>
      </c>
    </row>
    <row r="73" spans="1:8">
      <c r="A73" s="169"/>
      <c r="B73" s="256" t="s">
        <v>20</v>
      </c>
      <c r="C73" s="148"/>
      <c r="D73" s="148"/>
      <c r="E73" s="1" t="s">
        <v>22</v>
      </c>
      <c r="F73" s="1">
        <v>40</v>
      </c>
      <c r="G73" s="1">
        <v>0.12</v>
      </c>
      <c r="H73" s="1">
        <f t="shared" ref="H73:H80" si="7">F73*G73</f>
        <v>4.8</v>
      </c>
    </row>
    <row r="74" spans="1:8">
      <c r="A74" s="169"/>
      <c r="B74" s="256" t="s">
        <v>72</v>
      </c>
      <c r="C74" s="148"/>
      <c r="D74" s="148"/>
      <c r="E74" s="1" t="s">
        <v>73</v>
      </c>
      <c r="F74" s="1">
        <v>20</v>
      </c>
      <c r="G74" s="1">
        <v>0.12</v>
      </c>
      <c r="H74" s="1">
        <f t="shared" si="7"/>
        <v>2.4</v>
      </c>
    </row>
    <row r="75" spans="1:8">
      <c r="A75" s="169"/>
      <c r="B75" s="256" t="s">
        <v>40</v>
      </c>
      <c r="C75" s="148"/>
      <c r="D75" s="148"/>
      <c r="E75" s="1" t="s">
        <v>42</v>
      </c>
      <c r="F75" s="1">
        <v>10</v>
      </c>
      <c r="G75" s="1">
        <v>0.18</v>
      </c>
      <c r="H75" s="1">
        <f t="shared" si="7"/>
        <v>1.7999999999999998</v>
      </c>
    </row>
    <row r="76" spans="1:8">
      <c r="A76" s="169"/>
      <c r="B76" s="256" t="s">
        <v>23</v>
      </c>
      <c r="C76" s="148"/>
      <c r="D76" s="148"/>
      <c r="E76" s="1" t="s">
        <v>24</v>
      </c>
      <c r="F76" s="1">
        <v>54</v>
      </c>
      <c r="G76" s="1">
        <v>0.24</v>
      </c>
      <c r="H76" s="1">
        <f t="shared" si="7"/>
        <v>12.959999999999999</v>
      </c>
    </row>
    <row r="77" spans="1:8">
      <c r="A77" s="169"/>
      <c r="B77" s="256" t="s">
        <v>43</v>
      </c>
      <c r="C77" s="148"/>
      <c r="D77" s="148"/>
      <c r="E77" s="1" t="s">
        <v>26</v>
      </c>
      <c r="F77" s="1">
        <v>269</v>
      </c>
      <c r="G77" s="1">
        <v>0.08</v>
      </c>
      <c r="H77" s="1">
        <f t="shared" si="7"/>
        <v>21.52</v>
      </c>
    </row>
    <row r="78" spans="1:8">
      <c r="A78" s="169"/>
      <c r="B78" s="256" t="s">
        <v>44</v>
      </c>
      <c r="C78" s="148"/>
      <c r="D78" s="148"/>
      <c r="E78" s="1" t="s">
        <v>45</v>
      </c>
      <c r="F78" s="1">
        <v>98.3</v>
      </c>
      <c r="G78" s="1">
        <v>0.12</v>
      </c>
      <c r="H78" s="1">
        <f t="shared" si="7"/>
        <v>11.795999999999999</v>
      </c>
    </row>
    <row r="79" spans="1:8">
      <c r="A79" s="169"/>
      <c r="B79" s="256" t="s">
        <v>74</v>
      </c>
      <c r="C79" s="148"/>
      <c r="D79" s="148"/>
      <c r="E79" s="1" t="s">
        <v>75</v>
      </c>
      <c r="F79" s="1">
        <v>3</v>
      </c>
      <c r="G79" s="1">
        <v>1.49</v>
      </c>
      <c r="H79" s="1">
        <f t="shared" si="7"/>
        <v>4.47</v>
      </c>
    </row>
    <row r="80" spans="1:8">
      <c r="A80" s="169"/>
      <c r="B80" s="256" t="s">
        <v>76</v>
      </c>
      <c r="C80" s="148"/>
      <c r="D80" s="148"/>
      <c r="E80" s="1" t="s">
        <v>77</v>
      </c>
      <c r="F80" s="1">
        <v>221</v>
      </c>
      <c r="G80" s="1">
        <v>0.26</v>
      </c>
      <c r="H80" s="1">
        <f t="shared" si="7"/>
        <v>57.46</v>
      </c>
    </row>
    <row r="81" spans="1:8">
      <c r="A81" s="169"/>
      <c r="B81" s="256" t="s">
        <v>78</v>
      </c>
      <c r="C81" s="148"/>
      <c r="D81" s="148"/>
      <c r="E81" s="1" t="s">
        <v>27</v>
      </c>
      <c r="F81" s="1">
        <v>8</v>
      </c>
      <c r="G81" s="1">
        <v>0.5</v>
      </c>
      <c r="H81" s="1">
        <f>F81*G81</f>
        <v>4</v>
      </c>
    </row>
    <row r="82" spans="1:8">
      <c r="A82" s="169"/>
      <c r="B82" s="204"/>
      <c r="C82" s="149"/>
      <c r="D82" s="149"/>
      <c r="E82" s="149"/>
      <c r="F82" s="305" t="s">
        <v>17</v>
      </c>
      <c r="G82" s="306"/>
      <c r="H82" s="33">
        <f>SUM(H72:H81)</f>
        <v>124.566</v>
      </c>
    </row>
    <row r="83" spans="1:8" ht="15.75" customHeight="1">
      <c r="A83" s="169">
        <v>11</v>
      </c>
      <c r="B83" s="324" t="s">
        <v>88</v>
      </c>
      <c r="C83" s="324"/>
      <c r="D83" s="324"/>
      <c r="E83" s="324"/>
      <c r="F83" s="324"/>
      <c r="G83" s="324"/>
      <c r="H83" s="325"/>
    </row>
    <row r="84" spans="1:8" ht="6.75" customHeight="1">
      <c r="A84" s="169"/>
      <c r="B84" s="326"/>
      <c r="C84" s="326"/>
      <c r="D84" s="326"/>
      <c r="E84" s="326"/>
      <c r="F84" s="326"/>
      <c r="G84" s="326"/>
      <c r="H84" s="327"/>
    </row>
    <row r="85" spans="1:8">
      <c r="A85" s="169"/>
      <c r="B85" s="256" t="s">
        <v>79</v>
      </c>
      <c r="C85" s="148"/>
      <c r="D85" s="148"/>
      <c r="E85" s="1" t="s">
        <v>80</v>
      </c>
      <c r="F85" s="1">
        <v>1</v>
      </c>
      <c r="G85" s="1">
        <v>1.23</v>
      </c>
      <c r="H85" s="1">
        <f t="shared" ref="H85:H86" si="8">F85*G85</f>
        <v>1.23</v>
      </c>
    </row>
    <row r="86" spans="1:8">
      <c r="A86" s="169"/>
      <c r="B86" s="256" t="s">
        <v>44</v>
      </c>
      <c r="C86" s="148"/>
      <c r="D86" s="148"/>
      <c r="E86" s="1" t="s">
        <v>81</v>
      </c>
      <c r="F86" s="1">
        <v>3</v>
      </c>
      <c r="G86" s="1">
        <v>0.5</v>
      </c>
      <c r="H86" s="1">
        <f t="shared" si="8"/>
        <v>1.5</v>
      </c>
    </row>
    <row r="87" spans="1:8">
      <c r="A87" s="169"/>
      <c r="B87" s="203"/>
      <c r="C87" s="203"/>
      <c r="D87" s="203"/>
      <c r="E87" s="204"/>
      <c r="F87" s="305" t="s">
        <v>17</v>
      </c>
      <c r="G87" s="306"/>
      <c r="H87" s="11">
        <f>SUM(H85:H86)</f>
        <v>2.73</v>
      </c>
    </row>
    <row r="88" spans="1:8">
      <c r="A88" s="169">
        <v>12</v>
      </c>
      <c r="B88" s="322" t="s">
        <v>82</v>
      </c>
      <c r="C88" s="177"/>
      <c r="D88" s="177"/>
      <c r="E88" s="177"/>
      <c r="F88" s="177"/>
      <c r="G88" s="177"/>
      <c r="H88" s="177"/>
    </row>
    <row r="89" spans="1:8">
      <c r="A89" s="169"/>
      <c r="B89" s="256" t="s">
        <v>13</v>
      </c>
      <c r="C89" s="148"/>
      <c r="D89" s="148"/>
      <c r="E89" s="1" t="s">
        <v>14</v>
      </c>
      <c r="F89" s="1">
        <v>5</v>
      </c>
      <c r="G89" s="1">
        <v>0.5</v>
      </c>
      <c r="H89" s="1">
        <f>5*14</f>
        <v>70</v>
      </c>
    </row>
    <row r="90" spans="1:8">
      <c r="A90" s="169"/>
      <c r="B90" s="256" t="s">
        <v>79</v>
      </c>
      <c r="C90" s="148"/>
      <c r="D90" s="148"/>
      <c r="E90" s="1" t="s">
        <v>80</v>
      </c>
      <c r="F90" s="1">
        <v>1</v>
      </c>
      <c r="G90" s="1">
        <v>1.23</v>
      </c>
      <c r="H90" s="1">
        <f t="shared" ref="H90:H91" si="9">F90*G90</f>
        <v>1.23</v>
      </c>
    </row>
    <row r="91" spans="1:8">
      <c r="A91" s="169"/>
      <c r="B91" s="256" t="s">
        <v>44</v>
      </c>
      <c r="C91" s="148"/>
      <c r="D91" s="148"/>
      <c r="E91" s="1" t="s">
        <v>81</v>
      </c>
      <c r="F91" s="1">
        <v>3</v>
      </c>
      <c r="G91" s="1">
        <v>0.5</v>
      </c>
      <c r="H91" s="1">
        <f t="shared" si="9"/>
        <v>1.5</v>
      </c>
    </row>
    <row r="92" spans="1:8" ht="15.75">
      <c r="A92" s="169"/>
      <c r="B92" s="323"/>
      <c r="C92" s="323"/>
      <c r="D92" s="323"/>
      <c r="E92" s="321"/>
      <c r="F92" s="305" t="s">
        <v>17</v>
      </c>
      <c r="G92" s="306"/>
      <c r="H92" s="34">
        <f>SUM(H89:H91)</f>
        <v>72.73</v>
      </c>
    </row>
    <row r="93" spans="1:8">
      <c r="A93" s="169">
        <v>13</v>
      </c>
      <c r="B93" s="322" t="s">
        <v>83</v>
      </c>
      <c r="C93" s="177"/>
      <c r="D93" s="177"/>
      <c r="E93" s="177"/>
      <c r="F93" s="177"/>
      <c r="G93" s="177"/>
      <c r="H93" s="177"/>
    </row>
    <row r="94" spans="1:8">
      <c r="A94" s="169"/>
      <c r="B94" s="256" t="s">
        <v>13</v>
      </c>
      <c r="C94" s="148"/>
      <c r="D94" s="148"/>
      <c r="E94" s="1" t="s">
        <v>14</v>
      </c>
      <c r="F94" s="1">
        <v>1</v>
      </c>
      <c r="G94" s="1">
        <v>0.5</v>
      </c>
      <c r="H94" s="1">
        <v>16</v>
      </c>
    </row>
    <row r="95" spans="1:8">
      <c r="A95" s="169"/>
      <c r="B95" s="256" t="s">
        <v>23</v>
      </c>
      <c r="C95" s="148"/>
      <c r="D95" s="148"/>
      <c r="E95" s="1" t="s">
        <v>24</v>
      </c>
      <c r="F95" s="1">
        <f>-20+20+88+20+20</f>
        <v>128</v>
      </c>
      <c r="G95" s="1">
        <v>0.24</v>
      </c>
      <c r="H95" s="1">
        <f t="shared" ref="H95:H99" si="10">F95*G95</f>
        <v>30.72</v>
      </c>
    </row>
    <row r="96" spans="1:8">
      <c r="A96" s="169"/>
      <c r="B96" s="256" t="s">
        <v>76</v>
      </c>
      <c r="C96" s="148"/>
      <c r="D96" s="148"/>
      <c r="E96" s="1" t="s">
        <v>16</v>
      </c>
      <c r="F96" s="1">
        <f>15+15+15</f>
        <v>45</v>
      </c>
      <c r="G96" s="1">
        <v>0.26</v>
      </c>
      <c r="H96" s="1">
        <f t="shared" si="10"/>
        <v>11.700000000000001</v>
      </c>
    </row>
    <row r="97" spans="1:8">
      <c r="A97" s="169"/>
      <c r="B97" s="253" t="s">
        <v>20</v>
      </c>
      <c r="C97" s="172"/>
      <c r="D97" s="172"/>
      <c r="E97" s="1" t="s">
        <v>21</v>
      </c>
      <c r="F97" s="1">
        <f>92+478</f>
        <v>570</v>
      </c>
      <c r="G97" s="1">
        <v>0.04</v>
      </c>
      <c r="H97" s="1">
        <f>F97*G97</f>
        <v>22.8</v>
      </c>
    </row>
    <row r="98" spans="1:8">
      <c r="A98" s="169"/>
      <c r="B98" s="253" t="s">
        <v>20</v>
      </c>
      <c r="C98" s="172"/>
      <c r="D98" s="172"/>
      <c r="E98" s="1" t="s">
        <v>22</v>
      </c>
      <c r="F98" s="1">
        <v>19</v>
      </c>
      <c r="G98" s="1">
        <v>0.12</v>
      </c>
      <c r="H98" s="1">
        <f t="shared" ref="H98" si="11">F98*G98</f>
        <v>2.2799999999999998</v>
      </c>
    </row>
    <row r="99" spans="1:8">
      <c r="A99" s="169"/>
      <c r="B99" s="256" t="s">
        <v>44</v>
      </c>
      <c r="C99" s="148"/>
      <c r="D99" s="148"/>
      <c r="E99" s="1" t="s">
        <v>81</v>
      </c>
      <c r="F99" s="1">
        <v>3</v>
      </c>
      <c r="G99" s="1">
        <v>0.5</v>
      </c>
      <c r="H99" s="1">
        <f t="shared" si="10"/>
        <v>1.5</v>
      </c>
    </row>
    <row r="100" spans="1:8">
      <c r="A100" s="169"/>
      <c r="B100" s="329"/>
      <c r="C100" s="171"/>
      <c r="D100" s="171"/>
      <c r="E100" s="171"/>
      <c r="F100" s="305" t="s">
        <v>17</v>
      </c>
      <c r="G100" s="306"/>
      <c r="H100" s="35">
        <f>SUM(H94:H99)</f>
        <v>85</v>
      </c>
    </row>
    <row r="101" spans="1:8" ht="9.75" customHeight="1">
      <c r="A101" s="169">
        <v>14</v>
      </c>
      <c r="B101" s="334" t="s">
        <v>84</v>
      </c>
      <c r="C101" s="178"/>
      <c r="D101" s="178"/>
      <c r="E101" s="178"/>
      <c r="F101" s="178"/>
      <c r="G101" s="178"/>
      <c r="H101" s="178"/>
    </row>
    <row r="102" spans="1:8" ht="10.5" customHeight="1">
      <c r="A102" s="169"/>
      <c r="B102" s="334"/>
      <c r="C102" s="178"/>
      <c r="D102" s="178"/>
      <c r="E102" s="178"/>
      <c r="F102" s="178"/>
      <c r="G102" s="178"/>
      <c r="H102" s="178"/>
    </row>
    <row r="103" spans="1:8" ht="15.75" customHeight="1">
      <c r="A103" s="169"/>
      <c r="B103" s="256" t="s">
        <v>23</v>
      </c>
      <c r="C103" s="148"/>
      <c r="D103" s="148"/>
      <c r="E103" s="1" t="s">
        <v>24</v>
      </c>
      <c r="F103" s="1">
        <v>13.5</v>
      </c>
      <c r="G103" s="1">
        <v>0.24</v>
      </c>
      <c r="H103" s="1">
        <f t="shared" ref="H103:H105" si="12">F103*G103</f>
        <v>3.2399999999999998</v>
      </c>
    </row>
    <row r="104" spans="1:8">
      <c r="A104" s="169"/>
      <c r="B104" s="335" t="s">
        <v>85</v>
      </c>
      <c r="C104" s="180"/>
      <c r="D104" s="180"/>
      <c r="E104" s="36" t="s">
        <v>86</v>
      </c>
      <c r="F104" s="37">
        <v>7</v>
      </c>
      <c r="G104" s="38">
        <v>1</v>
      </c>
      <c r="H104" s="37">
        <f t="shared" si="12"/>
        <v>7</v>
      </c>
    </row>
    <row r="105" spans="1:8">
      <c r="A105" s="169"/>
      <c r="B105" s="318" t="s">
        <v>32</v>
      </c>
      <c r="C105" s="145"/>
      <c r="D105" s="145"/>
      <c r="E105" s="1" t="s">
        <v>33</v>
      </c>
      <c r="F105" s="1">
        <v>3</v>
      </c>
      <c r="G105" s="1">
        <v>0.375</v>
      </c>
      <c r="H105" s="1">
        <f t="shared" si="12"/>
        <v>1.125</v>
      </c>
    </row>
    <row r="106" spans="1:8" ht="13.5" customHeight="1">
      <c r="A106" s="169"/>
      <c r="B106" s="302" t="s">
        <v>87</v>
      </c>
      <c r="C106" s="151"/>
      <c r="D106" s="151"/>
      <c r="E106" s="170" t="s">
        <v>29</v>
      </c>
      <c r="F106" s="170">
        <v>18</v>
      </c>
      <c r="G106" s="170">
        <v>0.23</v>
      </c>
      <c r="H106" s="171">
        <f>F106*G106</f>
        <v>4.1400000000000006</v>
      </c>
    </row>
    <row r="107" spans="1:8" ht="5.25" customHeight="1">
      <c r="A107" s="169"/>
      <c r="B107" s="302"/>
      <c r="C107" s="151"/>
      <c r="D107" s="151"/>
      <c r="E107" s="170"/>
      <c r="F107" s="170"/>
      <c r="G107" s="170"/>
      <c r="H107" s="171"/>
    </row>
    <row r="108" spans="1:8" ht="15.75">
      <c r="A108" s="169"/>
      <c r="B108" s="262"/>
      <c r="C108" s="189"/>
      <c r="D108" s="189"/>
      <c r="E108" s="189"/>
      <c r="F108" s="147" t="s">
        <v>17</v>
      </c>
      <c r="G108" s="147"/>
      <c r="H108" s="39">
        <f>SUM(H102:H107)</f>
        <v>15.505000000000001</v>
      </c>
    </row>
    <row r="109" spans="1:8">
      <c r="A109" s="169">
        <v>15</v>
      </c>
      <c r="B109" s="330" t="s">
        <v>94</v>
      </c>
      <c r="C109" s="330"/>
      <c r="D109" s="330"/>
      <c r="E109" s="330"/>
      <c r="F109" s="330"/>
      <c r="G109" s="330"/>
      <c r="H109" s="331"/>
    </row>
    <row r="110" spans="1:8">
      <c r="A110" s="169"/>
      <c r="B110" s="45" t="s">
        <v>95</v>
      </c>
      <c r="C110" s="45"/>
      <c r="D110" s="45"/>
      <c r="E110" s="45"/>
      <c r="F110" s="45"/>
      <c r="G110" s="45"/>
      <c r="H110" s="94"/>
    </row>
    <row r="111" spans="1:8">
      <c r="A111" s="169"/>
      <c r="B111" s="332" t="s">
        <v>96</v>
      </c>
      <c r="C111" s="182"/>
      <c r="D111" s="182"/>
      <c r="E111" s="17" t="s">
        <v>97</v>
      </c>
      <c r="F111" s="1">
        <v>4</v>
      </c>
      <c r="G111" s="41">
        <v>3.94</v>
      </c>
      <c r="H111" s="41">
        <f>F111*G111</f>
        <v>15.76</v>
      </c>
    </row>
    <row r="112" spans="1:8">
      <c r="A112" s="169"/>
      <c r="B112" s="333"/>
      <c r="C112" s="190"/>
      <c r="D112" s="190"/>
      <c r="E112" s="190"/>
      <c r="F112" s="305" t="s">
        <v>17</v>
      </c>
      <c r="G112" s="306"/>
      <c r="H112" s="35">
        <f>SUM(H111:H111)</f>
        <v>15.76</v>
      </c>
    </row>
    <row r="113" spans="1:8">
      <c r="A113" s="169">
        <v>16</v>
      </c>
      <c r="B113" s="337" t="s">
        <v>98</v>
      </c>
      <c r="C113" s="337"/>
      <c r="D113" s="337"/>
      <c r="E113" s="337"/>
      <c r="F113" s="337"/>
      <c r="G113" s="337"/>
      <c r="H113" s="322"/>
    </row>
    <row r="114" spans="1:8">
      <c r="A114" s="169"/>
      <c r="B114" s="253" t="s">
        <v>20</v>
      </c>
      <c r="C114" s="172"/>
      <c r="D114" s="172"/>
      <c r="E114" s="12" t="s">
        <v>21</v>
      </c>
      <c r="F114" s="1">
        <v>35</v>
      </c>
      <c r="G114" s="1">
        <v>0.04</v>
      </c>
      <c r="H114" s="1">
        <f>F114*G114</f>
        <v>1.4000000000000001</v>
      </c>
    </row>
    <row r="115" spans="1:8">
      <c r="A115" s="169"/>
      <c r="B115" s="253" t="s">
        <v>20</v>
      </c>
      <c r="C115" s="172"/>
      <c r="D115" s="172"/>
      <c r="E115" s="12" t="s">
        <v>21</v>
      </c>
      <c r="F115" s="1">
        <v>74.5</v>
      </c>
      <c r="G115" s="1">
        <v>0.12</v>
      </c>
      <c r="H115" s="1">
        <f t="shared" ref="H115:H121" si="13">F115*G115</f>
        <v>8.94</v>
      </c>
    </row>
    <row r="116" spans="1:8">
      <c r="A116" s="169"/>
      <c r="B116" s="253" t="s">
        <v>20</v>
      </c>
      <c r="C116" s="172"/>
      <c r="D116" s="172"/>
      <c r="E116" s="12" t="s">
        <v>22</v>
      </c>
      <c r="F116" s="1">
        <v>63.5</v>
      </c>
      <c r="G116" s="1">
        <v>0.18</v>
      </c>
      <c r="H116" s="1">
        <f t="shared" si="13"/>
        <v>11.43</v>
      </c>
    </row>
    <row r="117" spans="1:8">
      <c r="A117" s="169"/>
      <c r="B117" s="253" t="s">
        <v>40</v>
      </c>
      <c r="C117" s="172"/>
      <c r="D117" s="172"/>
      <c r="E117" s="12" t="s">
        <v>41</v>
      </c>
      <c r="F117" s="1">
        <v>153.6</v>
      </c>
      <c r="G117" s="1">
        <v>0.2</v>
      </c>
      <c r="H117" s="1">
        <f t="shared" si="13"/>
        <v>30.72</v>
      </c>
    </row>
    <row r="118" spans="1:8">
      <c r="A118" s="169"/>
      <c r="B118" s="253" t="s">
        <v>43</v>
      </c>
      <c r="C118" s="172"/>
      <c r="D118" s="172"/>
      <c r="E118" s="12" t="s">
        <v>26</v>
      </c>
      <c r="F118" s="1">
        <v>52.5</v>
      </c>
      <c r="G118" s="1">
        <v>0.08</v>
      </c>
      <c r="H118" s="1">
        <f t="shared" si="13"/>
        <v>4.2</v>
      </c>
    </row>
    <row r="119" spans="1:8">
      <c r="A119" s="169"/>
      <c r="B119" s="253" t="s">
        <v>44</v>
      </c>
      <c r="C119" s="172"/>
      <c r="D119" s="172"/>
      <c r="E119" s="12" t="s">
        <v>45</v>
      </c>
      <c r="F119" s="1">
        <v>35</v>
      </c>
      <c r="G119" s="1">
        <v>0.12</v>
      </c>
      <c r="H119" s="1">
        <f t="shared" si="13"/>
        <v>4.2</v>
      </c>
    </row>
    <row r="120" spans="1:8">
      <c r="A120" s="169"/>
      <c r="B120" s="253" t="s">
        <v>46</v>
      </c>
      <c r="C120" s="172"/>
      <c r="D120" s="172"/>
      <c r="E120" s="12" t="s">
        <v>47</v>
      </c>
      <c r="F120" s="1">
        <v>24.5</v>
      </c>
      <c r="G120" s="1">
        <v>0.5</v>
      </c>
      <c r="H120" s="1">
        <f t="shared" si="13"/>
        <v>12.25</v>
      </c>
    </row>
    <row r="121" spans="1:8">
      <c r="A121" s="169"/>
      <c r="B121" s="256" t="s">
        <v>15</v>
      </c>
      <c r="C121" s="148"/>
      <c r="D121" s="148"/>
      <c r="E121" s="12" t="s">
        <v>16</v>
      </c>
      <c r="F121" s="1">
        <v>21</v>
      </c>
      <c r="G121" s="1">
        <v>0.26</v>
      </c>
      <c r="H121" s="1">
        <f t="shared" si="13"/>
        <v>5.46</v>
      </c>
    </row>
    <row r="122" spans="1:8">
      <c r="A122" s="169"/>
      <c r="B122" s="256" t="s">
        <v>99</v>
      </c>
      <c r="C122" s="148"/>
      <c r="D122" s="148"/>
      <c r="E122" s="12" t="s">
        <v>77</v>
      </c>
      <c r="F122" s="1">
        <v>6</v>
      </c>
      <c r="G122" s="1">
        <v>0.26</v>
      </c>
      <c r="H122" s="1">
        <v>2.5</v>
      </c>
    </row>
    <row r="123" spans="1:8">
      <c r="A123" s="169"/>
      <c r="B123" s="253" t="s">
        <v>13</v>
      </c>
      <c r="C123" s="172"/>
      <c r="D123" s="172"/>
      <c r="E123" s="12" t="s">
        <v>14</v>
      </c>
      <c r="F123" s="1">
        <f>H123/12</f>
        <v>4</v>
      </c>
      <c r="G123" s="1">
        <v>0.5</v>
      </c>
      <c r="H123" s="1">
        <f>4*12</f>
        <v>48</v>
      </c>
    </row>
    <row r="124" spans="1:8" ht="11.25" customHeight="1">
      <c r="A124" s="169"/>
      <c r="B124" s="302" t="s">
        <v>100</v>
      </c>
      <c r="C124" s="151"/>
      <c r="D124" s="151"/>
      <c r="E124" s="336" t="s">
        <v>29</v>
      </c>
      <c r="F124" s="170">
        <v>10</v>
      </c>
      <c r="G124" s="170">
        <v>0.23</v>
      </c>
      <c r="H124" s="171">
        <f>F124*G124</f>
        <v>2.3000000000000003</v>
      </c>
    </row>
    <row r="125" spans="1:8" ht="7.5" customHeight="1">
      <c r="A125" s="169"/>
      <c r="B125" s="302"/>
      <c r="C125" s="151"/>
      <c r="D125" s="151"/>
      <c r="E125" s="336"/>
      <c r="F125" s="170"/>
      <c r="G125" s="170"/>
      <c r="H125" s="171"/>
    </row>
    <row r="126" spans="1:8">
      <c r="A126" s="169"/>
      <c r="B126" s="204"/>
      <c r="C126" s="149"/>
      <c r="D126" s="149"/>
      <c r="E126" s="149"/>
      <c r="F126" s="305" t="s">
        <v>17</v>
      </c>
      <c r="G126" s="306"/>
      <c r="H126" s="11">
        <f>SUM(H114:H125)</f>
        <v>131.4</v>
      </c>
    </row>
    <row r="127" spans="1:8">
      <c r="A127" s="169">
        <v>17</v>
      </c>
      <c r="B127" s="337" t="s">
        <v>101</v>
      </c>
      <c r="C127" s="337"/>
      <c r="D127" s="337"/>
      <c r="E127" s="337"/>
      <c r="F127" s="337"/>
      <c r="G127" s="337"/>
      <c r="H127" s="322"/>
    </row>
    <row r="128" spans="1:8">
      <c r="A128" s="169"/>
      <c r="B128" s="253" t="s">
        <v>20</v>
      </c>
      <c r="C128" s="172"/>
      <c r="D128" s="172"/>
      <c r="E128" s="12" t="s">
        <v>21</v>
      </c>
      <c r="F128" s="1">
        <v>35</v>
      </c>
      <c r="G128" s="1">
        <v>0.04</v>
      </c>
      <c r="H128" s="1">
        <f>F128*G128</f>
        <v>1.4000000000000001</v>
      </c>
    </row>
    <row r="129" spans="1:8">
      <c r="A129" s="169"/>
      <c r="B129" s="253" t="s">
        <v>20</v>
      </c>
      <c r="C129" s="172"/>
      <c r="D129" s="172"/>
      <c r="E129" s="12" t="s">
        <v>21</v>
      </c>
      <c r="F129" s="1">
        <v>74.5</v>
      </c>
      <c r="G129" s="1">
        <v>0.12</v>
      </c>
      <c r="H129" s="1">
        <f t="shared" ref="H129:H135" si="14">F129*G129</f>
        <v>8.94</v>
      </c>
    </row>
    <row r="130" spans="1:8">
      <c r="A130" s="169"/>
      <c r="B130" s="253" t="s">
        <v>20</v>
      </c>
      <c r="C130" s="172"/>
      <c r="D130" s="172"/>
      <c r="E130" s="12" t="s">
        <v>22</v>
      </c>
      <c r="F130" s="1">
        <v>177</v>
      </c>
      <c r="G130" s="1">
        <v>0.18</v>
      </c>
      <c r="H130" s="1">
        <f t="shared" si="14"/>
        <v>31.86</v>
      </c>
    </row>
    <row r="131" spans="1:8">
      <c r="A131" s="169"/>
      <c r="B131" s="253" t="s">
        <v>23</v>
      </c>
      <c r="C131" s="172"/>
      <c r="D131" s="172"/>
      <c r="E131" s="12" t="s">
        <v>102</v>
      </c>
      <c r="F131" s="1">
        <v>366</v>
      </c>
      <c r="G131" s="1">
        <v>0.24</v>
      </c>
      <c r="H131" s="1">
        <f t="shared" si="14"/>
        <v>87.84</v>
      </c>
    </row>
    <row r="132" spans="1:8">
      <c r="A132" s="169"/>
      <c r="B132" s="253" t="s">
        <v>40</v>
      </c>
      <c r="C132" s="172"/>
      <c r="D132" s="172"/>
      <c r="E132" s="12" t="s">
        <v>41</v>
      </c>
      <c r="F132" s="1">
        <v>284</v>
      </c>
      <c r="G132" s="1">
        <v>0.2</v>
      </c>
      <c r="H132" s="1">
        <f t="shared" si="14"/>
        <v>56.800000000000004</v>
      </c>
    </row>
    <row r="133" spans="1:8">
      <c r="A133" s="169"/>
      <c r="B133" s="253" t="s">
        <v>43</v>
      </c>
      <c r="C133" s="172"/>
      <c r="D133" s="172"/>
      <c r="E133" s="12" t="s">
        <v>26</v>
      </c>
      <c r="F133" s="1">
        <v>86</v>
      </c>
      <c r="G133" s="1">
        <v>0.08</v>
      </c>
      <c r="H133" s="1">
        <f t="shared" si="14"/>
        <v>6.88</v>
      </c>
    </row>
    <row r="134" spans="1:8">
      <c r="A134" s="169"/>
      <c r="B134" s="253" t="s">
        <v>46</v>
      </c>
      <c r="C134" s="172"/>
      <c r="D134" s="172"/>
      <c r="E134" s="12" t="s">
        <v>47</v>
      </c>
      <c r="F134" s="1">
        <v>8</v>
      </c>
      <c r="G134" s="1">
        <v>0.5</v>
      </c>
      <c r="H134" s="1">
        <v>2</v>
      </c>
    </row>
    <row r="135" spans="1:8">
      <c r="A135" s="169"/>
      <c r="B135" s="256" t="s">
        <v>15</v>
      </c>
      <c r="C135" s="148"/>
      <c r="D135" s="148"/>
      <c r="E135" s="12" t="s">
        <v>16</v>
      </c>
      <c r="F135" s="1">
        <v>16</v>
      </c>
      <c r="G135" s="1">
        <v>0.26</v>
      </c>
      <c r="H135" s="1">
        <f t="shared" si="14"/>
        <v>4.16</v>
      </c>
    </row>
    <row r="136" spans="1:8">
      <c r="A136" s="169"/>
      <c r="B136" s="256" t="s">
        <v>103</v>
      </c>
      <c r="C136" s="148"/>
      <c r="D136" s="148"/>
      <c r="E136" s="12" t="s">
        <v>104</v>
      </c>
      <c r="F136" s="1">
        <v>1.71</v>
      </c>
      <c r="G136" s="42">
        <f>H136/F136</f>
        <v>4</v>
      </c>
      <c r="H136" s="1">
        <v>6.84</v>
      </c>
    </row>
    <row r="137" spans="1:8">
      <c r="A137" s="169"/>
      <c r="B137" s="253" t="s">
        <v>13</v>
      </c>
      <c r="C137" s="172"/>
      <c r="D137" s="172"/>
      <c r="E137" s="12" t="s">
        <v>14</v>
      </c>
      <c r="F137" s="1">
        <v>1</v>
      </c>
      <c r="G137" s="1">
        <v>0.5</v>
      </c>
      <c r="H137" s="1">
        <v>12</v>
      </c>
    </row>
    <row r="138" spans="1:8">
      <c r="A138" s="169"/>
      <c r="B138" s="204"/>
      <c r="C138" s="149"/>
      <c r="D138" s="149"/>
      <c r="E138" s="149"/>
      <c r="F138" s="305" t="s">
        <v>17</v>
      </c>
      <c r="G138" s="306"/>
      <c r="H138" s="11">
        <f>SUM(H128:H137)</f>
        <v>218.72000000000003</v>
      </c>
    </row>
    <row r="139" spans="1:8" ht="15.75">
      <c r="A139" s="169">
        <v>18</v>
      </c>
      <c r="B139" s="338" t="s">
        <v>105</v>
      </c>
      <c r="C139" s="338"/>
      <c r="D139" s="338"/>
      <c r="E139" s="338"/>
      <c r="F139" s="338"/>
      <c r="G139" s="338"/>
      <c r="H139" s="339"/>
    </row>
    <row r="140" spans="1:8">
      <c r="A140" s="169"/>
      <c r="B140" s="256" t="s">
        <v>79</v>
      </c>
      <c r="C140" s="148"/>
      <c r="D140" s="148"/>
      <c r="E140" s="12" t="s">
        <v>80</v>
      </c>
      <c r="F140" s="1">
        <v>1</v>
      </c>
      <c r="G140" s="1">
        <v>1.23</v>
      </c>
      <c r="H140" s="1">
        <f t="shared" ref="H140:H141" si="15">F140*G140</f>
        <v>1.23</v>
      </c>
    </row>
    <row r="141" spans="1:8">
      <c r="A141" s="169"/>
      <c r="B141" s="256" t="s">
        <v>44</v>
      </c>
      <c r="C141" s="148"/>
      <c r="D141" s="148"/>
      <c r="E141" s="12" t="s">
        <v>81</v>
      </c>
      <c r="F141" s="1">
        <v>3</v>
      </c>
      <c r="G141" s="1">
        <v>0.5</v>
      </c>
      <c r="H141" s="1">
        <f t="shared" si="15"/>
        <v>1.5</v>
      </c>
    </row>
    <row r="142" spans="1:8">
      <c r="A142" s="169"/>
      <c r="B142" s="204"/>
      <c r="C142" s="149"/>
      <c r="D142" s="149"/>
      <c r="E142" s="149"/>
      <c r="F142" s="147" t="s">
        <v>17</v>
      </c>
      <c r="G142" s="147"/>
      <c r="H142" s="9">
        <f>SUM(H140:H141)</f>
        <v>2.73</v>
      </c>
    </row>
    <row r="143" spans="1:8">
      <c r="A143" s="169"/>
      <c r="B143" s="256" t="s">
        <v>13</v>
      </c>
      <c r="C143" s="148"/>
      <c r="D143" s="148"/>
      <c r="E143" s="1" t="s">
        <v>14</v>
      </c>
      <c r="F143" s="1">
        <v>1</v>
      </c>
      <c r="G143" s="1">
        <v>0.5</v>
      </c>
      <c r="H143" s="1">
        <v>12</v>
      </c>
    </row>
    <row r="144" spans="1:8" ht="15.75">
      <c r="A144" s="169"/>
      <c r="B144" s="321"/>
      <c r="C144" s="179"/>
      <c r="D144" s="179"/>
      <c r="E144" s="179"/>
      <c r="F144" s="147" t="s">
        <v>17</v>
      </c>
      <c r="G144" s="147"/>
      <c r="H144" s="9">
        <f>SUM(H143)</f>
        <v>12</v>
      </c>
    </row>
    <row r="145" spans="1:8">
      <c r="A145" s="169">
        <v>19</v>
      </c>
      <c r="B145" s="334" t="s">
        <v>106</v>
      </c>
      <c r="C145" s="178"/>
      <c r="D145" s="178"/>
      <c r="E145" s="178"/>
      <c r="F145" s="178"/>
      <c r="G145" s="178"/>
      <c r="H145" s="178"/>
    </row>
    <row r="146" spans="1:8">
      <c r="A146" s="169"/>
      <c r="B146" s="256" t="s">
        <v>57</v>
      </c>
      <c r="C146" s="148"/>
      <c r="D146" s="148"/>
      <c r="E146" s="2" t="s">
        <v>58</v>
      </c>
      <c r="F146" s="24">
        <f>H146/G146</f>
        <v>4</v>
      </c>
      <c r="G146" s="24">
        <v>0.04</v>
      </c>
      <c r="H146" s="24">
        <v>0.16</v>
      </c>
    </row>
    <row r="147" spans="1:8">
      <c r="A147" s="169"/>
      <c r="B147" s="256" t="s">
        <v>107</v>
      </c>
      <c r="C147" s="148"/>
      <c r="D147" s="148"/>
      <c r="E147" s="2" t="s">
        <v>21</v>
      </c>
      <c r="F147" s="24">
        <f>H147/G147</f>
        <v>41</v>
      </c>
      <c r="G147" s="24">
        <v>0.04</v>
      </c>
      <c r="H147" s="24">
        <v>1.64</v>
      </c>
    </row>
    <row r="148" spans="1:8">
      <c r="A148" s="169"/>
      <c r="B148" s="256" t="s">
        <v>108</v>
      </c>
      <c r="C148" s="148"/>
      <c r="D148" s="148"/>
      <c r="E148" s="1" t="s">
        <v>22</v>
      </c>
      <c r="F148" s="1">
        <v>46.34</v>
      </c>
      <c r="G148" s="1">
        <v>0.12</v>
      </c>
      <c r="H148" s="1">
        <v>46.34</v>
      </c>
    </row>
    <row r="149" spans="1:8">
      <c r="A149" s="169"/>
      <c r="B149" s="256" t="s">
        <v>109</v>
      </c>
      <c r="C149" s="148"/>
      <c r="D149" s="148"/>
      <c r="E149" s="1" t="s">
        <v>110</v>
      </c>
      <c r="F149" s="1">
        <f>H149/G149</f>
        <v>598.1</v>
      </c>
      <c r="G149" s="1">
        <v>0.2</v>
      </c>
      <c r="H149" s="1">
        <v>119.62</v>
      </c>
    </row>
    <row r="150" spans="1:8">
      <c r="A150" s="169"/>
      <c r="B150" s="256" t="s">
        <v>23</v>
      </c>
      <c r="C150" s="148"/>
      <c r="D150" s="148"/>
      <c r="E150" s="1" t="s">
        <v>24</v>
      </c>
      <c r="F150" s="1">
        <v>742.2</v>
      </c>
      <c r="G150" s="1">
        <v>0.24</v>
      </c>
      <c r="H150" s="1">
        <v>178.13</v>
      </c>
    </row>
    <row r="151" spans="1:8">
      <c r="A151" s="169"/>
      <c r="B151" s="256" t="s">
        <v>43</v>
      </c>
      <c r="C151" s="148"/>
      <c r="D151" s="148"/>
      <c r="E151" s="1" t="s">
        <v>26</v>
      </c>
      <c r="F151" s="1">
        <f>H151/G151</f>
        <v>165</v>
      </c>
      <c r="G151" s="1">
        <v>0.08</v>
      </c>
      <c r="H151" s="1">
        <v>13.2</v>
      </c>
    </row>
    <row r="152" spans="1:8" ht="30">
      <c r="A152" s="169"/>
      <c r="B152" s="342" t="s">
        <v>111</v>
      </c>
      <c r="C152" s="183"/>
      <c r="D152" s="183"/>
      <c r="E152" s="2" t="s">
        <v>112</v>
      </c>
      <c r="F152" s="1">
        <f>H152/G152</f>
        <v>77.739999999999995</v>
      </c>
      <c r="G152" s="1">
        <v>0.5</v>
      </c>
      <c r="H152" s="1">
        <v>38.869999999999997</v>
      </c>
    </row>
    <row r="153" spans="1:8">
      <c r="A153" s="169"/>
      <c r="B153" s="256" t="s">
        <v>78</v>
      </c>
      <c r="C153" s="148"/>
      <c r="D153" s="148"/>
      <c r="E153" s="1" t="s">
        <v>27</v>
      </c>
      <c r="F153" s="1">
        <v>8</v>
      </c>
      <c r="G153" s="1">
        <v>0.5</v>
      </c>
      <c r="H153" s="1">
        <f>F153*G153</f>
        <v>4</v>
      </c>
    </row>
    <row r="154" spans="1:8">
      <c r="A154" s="169"/>
      <c r="B154" s="342" t="s">
        <v>113</v>
      </c>
      <c r="C154" s="183"/>
      <c r="D154" s="183"/>
      <c r="E154" s="1" t="s">
        <v>16</v>
      </c>
      <c r="F154" s="1">
        <v>29.7</v>
      </c>
      <c r="G154" s="1">
        <v>0.26</v>
      </c>
      <c r="H154" s="1">
        <v>7.72</v>
      </c>
    </row>
    <row r="155" spans="1:8">
      <c r="A155" s="169"/>
      <c r="B155" s="256" t="s">
        <v>114</v>
      </c>
      <c r="C155" s="148"/>
      <c r="D155" s="148"/>
      <c r="E155" s="1" t="s">
        <v>104</v>
      </c>
      <c r="F155" s="1">
        <v>60</v>
      </c>
      <c r="G155" s="1">
        <v>0.15</v>
      </c>
      <c r="H155" s="1">
        <f t="shared" ref="H155" si="16">F155*G155</f>
        <v>9</v>
      </c>
    </row>
    <row r="156" spans="1:8">
      <c r="A156" s="169"/>
      <c r="B156" s="342" t="s">
        <v>115</v>
      </c>
      <c r="C156" s="183"/>
      <c r="D156" s="183"/>
      <c r="E156" s="1" t="s">
        <v>116</v>
      </c>
      <c r="F156" s="1">
        <v>9.61</v>
      </c>
      <c r="G156" s="1">
        <v>0.26</v>
      </c>
      <c r="H156" s="1">
        <v>2.5</v>
      </c>
    </row>
    <row r="157" spans="1:8">
      <c r="A157" s="169"/>
      <c r="B157" s="256" t="s">
        <v>117</v>
      </c>
      <c r="C157" s="148"/>
      <c r="D157" s="148"/>
      <c r="E157" s="1" t="s">
        <v>29</v>
      </c>
      <c r="F157" s="1">
        <v>14.08</v>
      </c>
      <c r="G157" s="1">
        <v>0.23</v>
      </c>
      <c r="H157" s="1">
        <v>3.24</v>
      </c>
    </row>
    <row r="158" spans="1:8">
      <c r="A158" s="169"/>
      <c r="B158" s="329"/>
      <c r="C158" s="171"/>
      <c r="D158" s="171"/>
      <c r="E158" s="171"/>
      <c r="F158" s="147" t="s">
        <v>17</v>
      </c>
      <c r="G158" s="147"/>
      <c r="H158" s="9">
        <f>SUM(H146:H157)</f>
        <v>424.42</v>
      </c>
    </row>
    <row r="159" spans="1:8" ht="15.75">
      <c r="A159" s="169">
        <v>20</v>
      </c>
      <c r="B159" s="338" t="s">
        <v>123</v>
      </c>
      <c r="C159" s="338"/>
      <c r="D159" s="338"/>
      <c r="E159" s="338"/>
      <c r="F159" s="338"/>
      <c r="G159" s="338"/>
      <c r="H159" s="339"/>
    </row>
    <row r="160" spans="1:8">
      <c r="A160" s="169"/>
      <c r="B160" s="256" t="s">
        <v>79</v>
      </c>
      <c r="C160" s="148"/>
      <c r="D160" s="148"/>
      <c r="E160" s="1" t="s">
        <v>80</v>
      </c>
      <c r="F160" s="1">
        <v>1</v>
      </c>
      <c r="G160" s="1">
        <v>1.23</v>
      </c>
      <c r="H160" s="1">
        <f t="shared" ref="H160:H161" si="17">F160*G160</f>
        <v>1.23</v>
      </c>
    </row>
    <row r="161" spans="1:8">
      <c r="A161" s="169"/>
      <c r="B161" s="256" t="s">
        <v>44</v>
      </c>
      <c r="C161" s="148"/>
      <c r="D161" s="148"/>
      <c r="E161" s="47" t="s">
        <v>81</v>
      </c>
      <c r="F161" s="1">
        <v>3</v>
      </c>
      <c r="G161" s="1">
        <v>0.5</v>
      </c>
      <c r="H161" s="1">
        <f t="shared" si="17"/>
        <v>1.5</v>
      </c>
    </row>
    <row r="162" spans="1:8">
      <c r="A162" s="169"/>
      <c r="B162" s="256" t="s">
        <v>78</v>
      </c>
      <c r="C162" s="148"/>
      <c r="D162" s="148"/>
      <c r="E162" s="1" t="s">
        <v>27</v>
      </c>
      <c r="F162" s="1">
        <v>8</v>
      </c>
      <c r="G162" s="1">
        <v>0.5</v>
      </c>
      <c r="H162" s="1">
        <f>F162*G162</f>
        <v>4</v>
      </c>
    </row>
    <row r="163" spans="1:8">
      <c r="A163" s="169"/>
      <c r="B163" s="256" t="s">
        <v>13</v>
      </c>
      <c r="C163" s="148"/>
      <c r="D163" s="148"/>
      <c r="E163" s="1" t="s">
        <v>14</v>
      </c>
      <c r="F163" s="1">
        <v>1</v>
      </c>
      <c r="G163" s="1">
        <v>0.5</v>
      </c>
      <c r="H163" s="1">
        <v>16</v>
      </c>
    </row>
    <row r="164" spans="1:8">
      <c r="A164" s="169"/>
      <c r="B164" s="204"/>
      <c r="C164" s="149"/>
      <c r="D164" s="149"/>
      <c r="E164" s="149"/>
      <c r="F164" s="340" t="s">
        <v>17</v>
      </c>
      <c r="G164" s="341"/>
      <c r="H164" s="44">
        <f>SUM(H160:H163)</f>
        <v>22.73</v>
      </c>
    </row>
    <row r="165" spans="1:8" ht="15.75">
      <c r="A165" s="169">
        <v>21</v>
      </c>
      <c r="B165" s="338" t="s">
        <v>128</v>
      </c>
      <c r="C165" s="338"/>
      <c r="D165" s="338"/>
      <c r="E165" s="338"/>
      <c r="F165" s="338"/>
      <c r="G165" s="338"/>
      <c r="H165" s="339"/>
    </row>
    <row r="166" spans="1:8">
      <c r="A166" s="169"/>
      <c r="B166" s="256" t="s">
        <v>124</v>
      </c>
      <c r="C166" s="148"/>
      <c r="D166" s="148"/>
      <c r="E166" s="1" t="s">
        <v>14</v>
      </c>
      <c r="F166" s="1">
        <v>1</v>
      </c>
      <c r="G166" s="1">
        <v>0.5</v>
      </c>
      <c r="H166" s="1">
        <v>21</v>
      </c>
    </row>
    <row r="167" spans="1:8">
      <c r="A167" s="169"/>
      <c r="B167" s="253" t="s">
        <v>125</v>
      </c>
      <c r="C167" s="172"/>
      <c r="D167" s="172"/>
      <c r="E167" s="1"/>
      <c r="F167" s="1"/>
      <c r="G167" s="1"/>
      <c r="H167" s="1">
        <v>4</v>
      </c>
    </row>
    <row r="168" spans="1:8">
      <c r="A168" s="169"/>
      <c r="B168" s="253" t="s">
        <v>126</v>
      </c>
      <c r="C168" s="172"/>
      <c r="D168" s="172"/>
      <c r="E168" s="1" t="s">
        <v>127</v>
      </c>
      <c r="F168" s="1">
        <v>2</v>
      </c>
      <c r="G168" s="1">
        <f>H168/F168</f>
        <v>1.75</v>
      </c>
      <c r="H168" s="1">
        <v>3.5</v>
      </c>
    </row>
    <row r="169" spans="1:8">
      <c r="A169" s="169"/>
      <c r="B169" s="345" t="s">
        <v>23</v>
      </c>
      <c r="C169" s="191"/>
      <c r="D169" s="191"/>
      <c r="E169" s="38" t="s">
        <v>24</v>
      </c>
      <c r="F169" s="38">
        <f>H169/G169</f>
        <v>27.000000000000004</v>
      </c>
      <c r="G169" s="38">
        <v>0.24</v>
      </c>
      <c r="H169" s="38">
        <v>6.48</v>
      </c>
    </row>
    <row r="170" spans="1:8" ht="15" customHeight="1">
      <c r="A170" s="169"/>
      <c r="B170" s="343" t="s">
        <v>129</v>
      </c>
      <c r="C170" s="192"/>
      <c r="D170" s="192"/>
      <c r="E170" s="48" t="s">
        <v>130</v>
      </c>
      <c r="F170" s="38">
        <f t="shared" ref="F170:F173" si="18">H170/G170</f>
        <v>40</v>
      </c>
      <c r="G170" s="37">
        <v>0.24</v>
      </c>
      <c r="H170" s="37">
        <v>9.6</v>
      </c>
    </row>
    <row r="171" spans="1:8" ht="15" customHeight="1">
      <c r="A171" s="169"/>
      <c r="B171" s="343" t="s">
        <v>115</v>
      </c>
      <c r="C171" s="192"/>
      <c r="D171" s="192"/>
      <c r="E171" s="48" t="s">
        <v>131</v>
      </c>
      <c r="F171" s="38"/>
      <c r="G171" s="37"/>
      <c r="H171" s="38">
        <v>3.84</v>
      </c>
    </row>
    <row r="172" spans="1:8">
      <c r="A172" s="169"/>
      <c r="B172" s="345" t="s">
        <v>23</v>
      </c>
      <c r="C172" s="191"/>
      <c r="D172" s="191"/>
      <c r="E172" s="38" t="s">
        <v>24</v>
      </c>
      <c r="F172" s="38">
        <f t="shared" si="18"/>
        <v>27.000000000000004</v>
      </c>
      <c r="G172" s="38">
        <v>0.24</v>
      </c>
      <c r="H172" s="38">
        <v>6.48</v>
      </c>
    </row>
    <row r="173" spans="1:8">
      <c r="A173" s="169"/>
      <c r="B173" s="343" t="s">
        <v>129</v>
      </c>
      <c r="C173" s="192"/>
      <c r="D173" s="192"/>
      <c r="E173" s="48" t="s">
        <v>130</v>
      </c>
      <c r="F173" s="38">
        <f t="shared" si="18"/>
        <v>40</v>
      </c>
      <c r="G173" s="37">
        <v>0.24</v>
      </c>
      <c r="H173" s="37">
        <v>9.6</v>
      </c>
    </row>
    <row r="174" spans="1:8">
      <c r="A174" s="169"/>
      <c r="B174" s="343" t="s">
        <v>115</v>
      </c>
      <c r="C174" s="192"/>
      <c r="D174" s="192"/>
      <c r="E174" s="48" t="s">
        <v>131</v>
      </c>
      <c r="F174" s="38"/>
      <c r="G174" s="37"/>
      <c r="H174" s="38">
        <v>3.84</v>
      </c>
    </row>
    <row r="175" spans="1:8">
      <c r="A175" s="169"/>
      <c r="B175" s="262"/>
      <c r="C175" s="189"/>
      <c r="D175" s="189"/>
      <c r="E175" s="189"/>
      <c r="F175" s="147" t="s">
        <v>17</v>
      </c>
      <c r="G175" s="147"/>
      <c r="H175" s="9">
        <f>SUM(H166:H174)</f>
        <v>68.34</v>
      </c>
    </row>
    <row r="176" spans="1:8" ht="15.75">
      <c r="A176" s="72"/>
      <c r="B176" s="344" t="s">
        <v>134</v>
      </c>
      <c r="C176" s="185"/>
      <c r="D176" s="185"/>
      <c r="E176" s="185" t="s">
        <v>135</v>
      </c>
      <c r="F176" s="185"/>
      <c r="G176" s="186">
        <f>H175+H164+H158+H144+H142+H138+H126+H112+H108+H100+H92+H87+H82+H70+H67+H61+H56+H49+H39+H36+H23+H12</f>
        <v>1971.9440000000002</v>
      </c>
      <c r="H176" s="185"/>
    </row>
    <row r="177" spans="1:8" ht="13.5" customHeight="1">
      <c r="A177" s="188"/>
      <c r="B177" s="346" t="s">
        <v>136</v>
      </c>
      <c r="C177" s="187"/>
      <c r="D177" s="187"/>
      <c r="E177" s="187"/>
      <c r="F177" s="187"/>
      <c r="G177" s="187"/>
      <c r="H177" s="187"/>
    </row>
    <row r="178" spans="1:8" ht="10.5" customHeight="1">
      <c r="A178" s="188"/>
      <c r="B178" s="346"/>
      <c r="C178" s="187"/>
      <c r="D178" s="187"/>
      <c r="E178" s="187"/>
      <c r="F178" s="187"/>
      <c r="G178" s="187"/>
      <c r="H178" s="187"/>
    </row>
    <row r="179" spans="1:8">
      <c r="A179" s="247">
        <v>22</v>
      </c>
      <c r="B179" s="310" t="s">
        <v>137</v>
      </c>
      <c r="C179" s="310"/>
      <c r="D179" s="310"/>
      <c r="E179" s="310"/>
      <c r="F179" s="310"/>
      <c r="G179" s="310"/>
      <c r="H179" s="311"/>
    </row>
    <row r="180" spans="1:8" ht="60">
      <c r="A180" s="248"/>
      <c r="B180" s="329" t="s">
        <v>2</v>
      </c>
      <c r="C180" s="171"/>
      <c r="D180" s="171"/>
      <c r="E180" s="193" t="s">
        <v>3</v>
      </c>
      <c r="F180" s="2" t="s">
        <v>4</v>
      </c>
      <c r="G180" s="2" t="s">
        <v>5</v>
      </c>
      <c r="H180" s="1" t="s">
        <v>6</v>
      </c>
    </row>
    <row r="181" spans="1:8">
      <c r="A181" s="248"/>
      <c r="B181" s="329"/>
      <c r="C181" s="171"/>
      <c r="D181" s="171"/>
      <c r="E181" s="193"/>
      <c r="F181" s="3" t="s">
        <v>7</v>
      </c>
      <c r="G181" s="4" t="s">
        <v>8</v>
      </c>
      <c r="H181" s="4" t="s">
        <v>9</v>
      </c>
    </row>
    <row r="182" spans="1:8">
      <c r="A182" s="248"/>
      <c r="B182" s="256" t="s">
        <v>20</v>
      </c>
      <c r="C182" s="148"/>
      <c r="D182" s="148"/>
      <c r="E182" s="1" t="s">
        <v>138</v>
      </c>
      <c r="F182" s="1">
        <v>500</v>
      </c>
      <c r="G182" s="1">
        <v>0.04</v>
      </c>
      <c r="H182" s="1">
        <v>43.52</v>
      </c>
    </row>
    <row r="183" spans="1:8">
      <c r="A183" s="248"/>
      <c r="B183" s="256" t="s">
        <v>20</v>
      </c>
      <c r="C183" s="148"/>
      <c r="D183" s="148"/>
      <c r="E183" s="1" t="s">
        <v>21</v>
      </c>
      <c r="F183" s="1">
        <v>652</v>
      </c>
      <c r="G183" s="1">
        <v>0.04</v>
      </c>
      <c r="H183" s="1">
        <f t="shared" ref="H183:H194" si="19">F183*G183</f>
        <v>26.080000000000002</v>
      </c>
    </row>
    <row r="184" spans="1:8">
      <c r="A184" s="248"/>
      <c r="B184" s="256" t="s">
        <v>20</v>
      </c>
      <c r="C184" s="148"/>
      <c r="D184" s="148"/>
      <c r="E184" s="1" t="s">
        <v>22</v>
      </c>
      <c r="F184" s="1">
        <v>300</v>
      </c>
      <c r="G184" s="1">
        <v>0.12</v>
      </c>
      <c r="H184" s="1">
        <v>39.840000000000003</v>
      </c>
    </row>
    <row r="185" spans="1:8">
      <c r="A185" s="248"/>
      <c r="B185" s="256" t="s">
        <v>40</v>
      </c>
      <c r="C185" s="148"/>
      <c r="D185" s="148"/>
      <c r="E185" s="1" t="s">
        <v>41</v>
      </c>
      <c r="F185" s="1">
        <v>2821</v>
      </c>
      <c r="G185" s="1">
        <v>0.2</v>
      </c>
      <c r="H185" s="1">
        <v>583.4</v>
      </c>
    </row>
    <row r="186" spans="1:8">
      <c r="A186" s="248"/>
      <c r="B186" s="256" t="s">
        <v>20</v>
      </c>
      <c r="C186" s="148"/>
      <c r="D186" s="148"/>
      <c r="E186" s="1" t="s">
        <v>139</v>
      </c>
      <c r="F186" s="1">
        <v>22</v>
      </c>
      <c r="G186" s="1">
        <v>0.18</v>
      </c>
      <c r="H186" s="1">
        <f t="shared" si="19"/>
        <v>3.96</v>
      </c>
    </row>
    <row r="187" spans="1:8">
      <c r="A187" s="248"/>
      <c r="B187" s="256" t="s">
        <v>23</v>
      </c>
      <c r="C187" s="148"/>
      <c r="D187" s="148"/>
      <c r="E187" s="1" t="s">
        <v>24</v>
      </c>
      <c r="F187" s="1">
        <v>1100</v>
      </c>
      <c r="G187" s="1">
        <v>0.24</v>
      </c>
      <c r="H187" s="1">
        <v>295.2</v>
      </c>
    </row>
    <row r="188" spans="1:8">
      <c r="A188" s="248"/>
      <c r="B188" s="256" t="s">
        <v>43</v>
      </c>
      <c r="C188" s="148"/>
      <c r="D188" s="148"/>
      <c r="E188" s="1" t="s">
        <v>26</v>
      </c>
      <c r="F188" s="1">
        <v>720</v>
      </c>
      <c r="G188" s="1">
        <v>0.08</v>
      </c>
      <c r="H188" s="1">
        <f t="shared" si="19"/>
        <v>57.6</v>
      </c>
    </row>
    <row r="189" spans="1:8">
      <c r="A189" s="248"/>
      <c r="B189" s="256" t="s">
        <v>25</v>
      </c>
      <c r="C189" s="148"/>
      <c r="D189" s="148"/>
      <c r="E189" s="1" t="s">
        <v>140</v>
      </c>
      <c r="F189" s="1">
        <v>5273</v>
      </c>
      <c r="G189" s="1">
        <f>0.12</f>
        <v>0.12</v>
      </c>
      <c r="H189" s="1">
        <v>634.44000000000005</v>
      </c>
    </row>
    <row r="190" spans="1:8">
      <c r="A190" s="248"/>
      <c r="B190" s="256" t="s">
        <v>129</v>
      </c>
      <c r="C190" s="148"/>
      <c r="D190" s="148"/>
      <c r="E190" s="1" t="s">
        <v>141</v>
      </c>
      <c r="F190" s="1">
        <v>18.079999999999998</v>
      </c>
      <c r="G190" s="1">
        <v>1.75</v>
      </c>
      <c r="H190" s="1">
        <v>6.24</v>
      </c>
    </row>
    <row r="191" spans="1:8">
      <c r="A191" s="248"/>
      <c r="B191" s="256" t="s">
        <v>25</v>
      </c>
      <c r="C191" s="148"/>
      <c r="D191" s="148"/>
      <c r="E191" s="1" t="s">
        <v>65</v>
      </c>
      <c r="F191" s="1">
        <v>3904</v>
      </c>
      <c r="G191" s="1">
        <v>0.06</v>
      </c>
      <c r="H191" s="1">
        <v>282.18</v>
      </c>
    </row>
    <row r="192" spans="1:8">
      <c r="A192" s="248"/>
      <c r="B192" s="256" t="s">
        <v>44</v>
      </c>
      <c r="C192" s="148"/>
      <c r="D192" s="148"/>
      <c r="E192" s="1" t="s">
        <v>45</v>
      </c>
      <c r="F192" s="1">
        <v>6073</v>
      </c>
      <c r="G192" s="1">
        <v>0.12</v>
      </c>
      <c r="H192" s="1">
        <v>777.24</v>
      </c>
    </row>
    <row r="193" spans="1:8">
      <c r="A193" s="248"/>
      <c r="B193" s="256" t="s">
        <v>142</v>
      </c>
      <c r="C193" s="148"/>
      <c r="D193" s="148"/>
      <c r="E193" s="1" t="s">
        <v>14</v>
      </c>
      <c r="F193" s="1">
        <f>H193/G193</f>
        <v>112</v>
      </c>
      <c r="G193" s="1">
        <v>0.5</v>
      </c>
      <c r="H193" s="1">
        <v>56</v>
      </c>
    </row>
    <row r="194" spans="1:8">
      <c r="A194" s="248"/>
      <c r="B194" s="256" t="s">
        <v>15</v>
      </c>
      <c r="C194" s="148"/>
      <c r="D194" s="148"/>
      <c r="E194" s="1" t="s">
        <v>27</v>
      </c>
      <c r="F194" s="1">
        <v>44</v>
      </c>
      <c r="G194" s="1">
        <v>0.5</v>
      </c>
      <c r="H194" s="1">
        <f t="shared" si="19"/>
        <v>22</v>
      </c>
    </row>
    <row r="195" spans="1:8">
      <c r="A195" s="248"/>
      <c r="B195" s="256" t="s">
        <v>76</v>
      </c>
      <c r="C195" s="148"/>
      <c r="D195" s="148"/>
      <c r="E195" s="1" t="s">
        <v>16</v>
      </c>
      <c r="F195" s="1">
        <v>61</v>
      </c>
      <c r="G195" s="1">
        <v>0.26</v>
      </c>
      <c r="H195" s="1">
        <v>18.66</v>
      </c>
    </row>
    <row r="196" spans="1:8">
      <c r="A196" s="248"/>
      <c r="B196" s="256" t="s">
        <v>76</v>
      </c>
      <c r="C196" s="148"/>
      <c r="D196" s="148"/>
      <c r="E196" s="1" t="s">
        <v>77</v>
      </c>
      <c r="F196" s="1">
        <f>H196/G196</f>
        <v>12</v>
      </c>
      <c r="G196" s="1">
        <v>0.26</v>
      </c>
      <c r="H196" s="1">
        <v>3.12</v>
      </c>
    </row>
    <row r="197" spans="1:8">
      <c r="A197" s="248"/>
      <c r="B197" s="253" t="s">
        <v>76</v>
      </c>
      <c r="C197" s="172"/>
      <c r="D197" s="172"/>
      <c r="E197" s="13" t="s">
        <v>33</v>
      </c>
      <c r="F197" s="1">
        <v>3.94</v>
      </c>
      <c r="G197" s="54">
        <v>0.38</v>
      </c>
      <c r="H197" s="55">
        <v>1.5</v>
      </c>
    </row>
    <row r="198" spans="1:8">
      <c r="A198" s="248"/>
      <c r="B198" s="256" t="s">
        <v>76</v>
      </c>
      <c r="C198" s="148"/>
      <c r="D198" s="148"/>
      <c r="E198" s="1" t="s">
        <v>143</v>
      </c>
      <c r="F198" s="1">
        <v>0.4</v>
      </c>
      <c r="G198" s="1">
        <v>3.42</v>
      </c>
      <c r="H198" s="1">
        <v>1.32</v>
      </c>
    </row>
    <row r="199" spans="1:8">
      <c r="A199" s="248"/>
      <c r="B199" s="70" t="s">
        <v>46</v>
      </c>
      <c r="C199" s="14"/>
      <c r="D199" s="14"/>
      <c r="E199" s="1" t="s">
        <v>47</v>
      </c>
      <c r="F199" s="13">
        <v>14</v>
      </c>
      <c r="G199" s="54">
        <v>0.5</v>
      </c>
      <c r="H199" s="55">
        <v>7</v>
      </c>
    </row>
    <row r="200" spans="1:8">
      <c r="A200" s="248"/>
      <c r="B200" s="78"/>
      <c r="C200" s="78"/>
      <c r="D200" s="78"/>
      <c r="E200" s="40"/>
      <c r="F200" s="278" t="s">
        <v>17</v>
      </c>
      <c r="G200" s="291"/>
      <c r="H200" s="43">
        <f>SUM(H182:H199)</f>
        <v>2859.2999999999997</v>
      </c>
    </row>
    <row r="201" spans="1:8">
      <c r="A201" s="248"/>
      <c r="B201" s="347" t="s">
        <v>144</v>
      </c>
      <c r="C201" s="347"/>
      <c r="D201" s="347"/>
      <c r="E201" s="347"/>
      <c r="F201" s="347"/>
      <c r="G201" s="347"/>
      <c r="H201" s="348"/>
    </row>
    <row r="202" spans="1:8">
      <c r="A202" s="248"/>
      <c r="B202" s="21" t="s">
        <v>145</v>
      </c>
      <c r="C202" s="22"/>
      <c r="D202" s="22" t="s">
        <v>146</v>
      </c>
      <c r="E202" s="12" t="s">
        <v>147</v>
      </c>
      <c r="F202" s="13">
        <v>2</v>
      </c>
      <c r="G202" s="57">
        <v>0.66</v>
      </c>
      <c r="H202" s="56">
        <f>F202*G202</f>
        <v>1.32</v>
      </c>
    </row>
    <row r="203" spans="1:8">
      <c r="A203" s="248"/>
      <c r="B203" s="21" t="s">
        <v>148</v>
      </c>
      <c r="C203" s="22"/>
      <c r="D203" s="22"/>
      <c r="E203" s="1" t="s">
        <v>149</v>
      </c>
      <c r="F203" s="13">
        <v>2</v>
      </c>
      <c r="G203" s="13">
        <v>1.21</v>
      </c>
      <c r="H203" s="56">
        <f>F203*G203</f>
        <v>2.42</v>
      </c>
    </row>
    <row r="204" spans="1:8">
      <c r="A204" s="249"/>
      <c r="B204" s="204"/>
      <c r="C204" s="149"/>
      <c r="D204" s="149"/>
      <c r="E204" s="149"/>
      <c r="F204" s="278" t="s">
        <v>17</v>
      </c>
      <c r="G204" s="291"/>
      <c r="H204" s="43">
        <f>SUM(H202:H203)</f>
        <v>3.74</v>
      </c>
    </row>
    <row r="205" spans="1:8" ht="15.75">
      <c r="A205" s="247">
        <v>23</v>
      </c>
      <c r="B205" s="349" t="s">
        <v>150</v>
      </c>
      <c r="C205" s="349"/>
      <c r="D205" s="349"/>
      <c r="E205" s="349"/>
      <c r="F205" s="349"/>
      <c r="G205" s="349"/>
      <c r="H205" s="350"/>
    </row>
    <row r="206" spans="1:8">
      <c r="A206" s="248"/>
      <c r="B206" s="335" t="s">
        <v>151</v>
      </c>
      <c r="C206" s="180"/>
      <c r="D206" s="180"/>
      <c r="E206" s="36" t="s">
        <v>86</v>
      </c>
      <c r="F206" s="37">
        <v>12.5</v>
      </c>
      <c r="G206" s="38">
        <v>1</v>
      </c>
      <c r="H206" s="37">
        <f t="shared" ref="H206" si="20">F206*G206</f>
        <v>12.5</v>
      </c>
    </row>
    <row r="207" spans="1:8">
      <c r="A207" s="248"/>
      <c r="B207" s="256" t="s">
        <v>142</v>
      </c>
      <c r="C207" s="148"/>
      <c r="D207" s="148"/>
      <c r="E207" s="1" t="s">
        <v>14</v>
      </c>
      <c r="F207" s="1">
        <f>H207/G207</f>
        <v>112</v>
      </c>
      <c r="G207" s="1">
        <v>0.5</v>
      </c>
      <c r="H207" s="1">
        <v>56</v>
      </c>
    </row>
    <row r="208" spans="1:8">
      <c r="A208" s="248"/>
      <c r="B208" s="256" t="s">
        <v>76</v>
      </c>
      <c r="C208" s="148"/>
      <c r="D208" s="148"/>
      <c r="E208" s="1" t="s">
        <v>16</v>
      </c>
      <c r="F208" s="1">
        <v>6</v>
      </c>
      <c r="G208" s="1">
        <v>0.26</v>
      </c>
      <c r="H208" s="1">
        <f>F208*G208</f>
        <v>1.56</v>
      </c>
    </row>
    <row r="209" spans="1:8">
      <c r="A209" s="249"/>
      <c r="B209" s="262"/>
      <c r="C209" s="189"/>
      <c r="D209" s="189"/>
      <c r="E209" s="189"/>
      <c r="F209" s="147" t="s">
        <v>17</v>
      </c>
      <c r="G209" s="147"/>
      <c r="H209" s="9">
        <f>SUM(H206:H208)</f>
        <v>70.06</v>
      </c>
    </row>
    <row r="210" spans="1:8">
      <c r="A210" s="247">
        <v>24</v>
      </c>
      <c r="B210" s="351" t="s">
        <v>152</v>
      </c>
      <c r="C210" s="194"/>
      <c r="D210" s="194"/>
      <c r="E210" s="194"/>
      <c r="F210" s="194"/>
      <c r="G210" s="194"/>
      <c r="H210" s="194"/>
    </row>
    <row r="211" spans="1:8">
      <c r="A211" s="248"/>
      <c r="B211" s="256" t="s">
        <v>20</v>
      </c>
      <c r="C211" s="148"/>
      <c r="D211" s="148"/>
      <c r="E211" s="1" t="s">
        <v>138</v>
      </c>
      <c r="F211" s="1">
        <v>2613</v>
      </c>
      <c r="G211" s="1">
        <v>0.04</v>
      </c>
      <c r="H211" s="1">
        <f>F211*G211</f>
        <v>104.52</v>
      </c>
    </row>
    <row r="212" spans="1:8">
      <c r="A212" s="248"/>
      <c r="B212" s="256" t="s">
        <v>20</v>
      </c>
      <c r="C212" s="148"/>
      <c r="D212" s="148"/>
      <c r="E212" s="1" t="s">
        <v>22</v>
      </c>
      <c r="F212" s="1">
        <v>110</v>
      </c>
      <c r="G212" s="1">
        <v>0.12</v>
      </c>
      <c r="H212" s="1">
        <f t="shared" ref="H212:H217" si="21">F212*G212</f>
        <v>13.2</v>
      </c>
    </row>
    <row r="213" spans="1:8">
      <c r="A213" s="248"/>
      <c r="B213" s="256" t="s">
        <v>40</v>
      </c>
      <c r="C213" s="148"/>
      <c r="D213" s="148"/>
      <c r="E213" s="1" t="s">
        <v>41</v>
      </c>
      <c r="F213" s="1">
        <f>100+180+100+125+50</f>
        <v>555</v>
      </c>
      <c r="G213" s="1">
        <v>0.2</v>
      </c>
      <c r="H213" s="1">
        <f>F213*G213</f>
        <v>111</v>
      </c>
    </row>
    <row r="214" spans="1:8">
      <c r="A214" s="248"/>
      <c r="B214" s="256" t="s">
        <v>153</v>
      </c>
      <c r="C214" s="148"/>
      <c r="D214" s="148"/>
      <c r="E214" s="1" t="s">
        <v>139</v>
      </c>
      <c r="F214" s="1">
        <v>30</v>
      </c>
      <c r="G214" s="1">
        <v>0.18</v>
      </c>
      <c r="H214" s="1">
        <f>F214*G214</f>
        <v>5.3999999999999995</v>
      </c>
    </row>
    <row r="215" spans="1:8">
      <c r="A215" s="248"/>
      <c r="B215" s="256" t="s">
        <v>23</v>
      </c>
      <c r="C215" s="148"/>
      <c r="D215" s="148"/>
      <c r="E215" s="1" t="s">
        <v>24</v>
      </c>
      <c r="F215" s="1">
        <v>1378</v>
      </c>
      <c r="G215" s="1">
        <v>0.24</v>
      </c>
      <c r="H215" s="1">
        <f t="shared" si="21"/>
        <v>330.71999999999997</v>
      </c>
    </row>
    <row r="216" spans="1:8">
      <c r="A216" s="248"/>
      <c r="B216" s="256" t="s">
        <v>43</v>
      </c>
      <c r="C216" s="148"/>
      <c r="D216" s="148"/>
      <c r="E216" s="1" t="s">
        <v>26</v>
      </c>
      <c r="F216" s="1">
        <v>302</v>
      </c>
      <c r="G216" s="1">
        <v>0.08</v>
      </c>
      <c r="H216" s="1">
        <f t="shared" si="21"/>
        <v>24.16</v>
      </c>
    </row>
    <row r="217" spans="1:8">
      <c r="A217" s="248"/>
      <c r="B217" s="256" t="s">
        <v>25</v>
      </c>
      <c r="C217" s="148"/>
      <c r="D217" s="148"/>
      <c r="E217" s="1" t="s">
        <v>140</v>
      </c>
      <c r="F217" s="1">
        <v>15</v>
      </c>
      <c r="G217" s="1">
        <v>0.12</v>
      </c>
      <c r="H217" s="1">
        <f t="shared" si="21"/>
        <v>1.7999999999999998</v>
      </c>
    </row>
    <row r="218" spans="1:8">
      <c r="A218" s="248"/>
      <c r="B218" s="256" t="s">
        <v>13</v>
      </c>
      <c r="C218" s="148"/>
      <c r="D218" s="148"/>
      <c r="E218" s="1" t="s">
        <v>14</v>
      </c>
      <c r="F218" s="1">
        <f>H218/G218</f>
        <v>332</v>
      </c>
      <c r="G218" s="1">
        <v>0.5</v>
      </c>
      <c r="H218" s="1">
        <v>166</v>
      </c>
    </row>
    <row r="219" spans="1:8">
      <c r="A219" s="248"/>
      <c r="B219" s="256" t="s">
        <v>15</v>
      </c>
      <c r="C219" s="148"/>
      <c r="D219" s="148"/>
      <c r="E219" s="1" t="s">
        <v>27</v>
      </c>
      <c r="F219" s="1">
        <f>27</f>
        <v>27</v>
      </c>
      <c r="G219" s="1">
        <v>0.5</v>
      </c>
      <c r="H219" s="1">
        <f>F219*G219</f>
        <v>13.5</v>
      </c>
    </row>
    <row r="220" spans="1:8">
      <c r="A220" s="248"/>
      <c r="B220" s="256" t="s">
        <v>76</v>
      </c>
      <c r="C220" s="148"/>
      <c r="D220" s="148"/>
      <c r="E220" s="1" t="s">
        <v>16</v>
      </c>
      <c r="F220" s="1">
        <f>12+45</f>
        <v>57</v>
      </c>
      <c r="G220" s="1">
        <v>0.26</v>
      </c>
      <c r="H220" s="1">
        <f>F220*G220</f>
        <v>14.82</v>
      </c>
    </row>
    <row r="221" spans="1:8">
      <c r="A221" s="248"/>
      <c r="B221" s="256" t="s">
        <v>76</v>
      </c>
      <c r="C221" s="148"/>
      <c r="D221" s="148"/>
      <c r="E221" s="1" t="s">
        <v>143</v>
      </c>
      <c r="F221" s="1">
        <v>5</v>
      </c>
      <c r="G221" s="1">
        <v>3.42</v>
      </c>
      <c r="H221" s="1">
        <f>F221*G221</f>
        <v>17.100000000000001</v>
      </c>
    </row>
    <row r="222" spans="1:8">
      <c r="A222" s="248"/>
      <c r="B222" s="256" t="s">
        <v>76</v>
      </c>
      <c r="C222" s="148"/>
      <c r="D222" s="148"/>
      <c r="E222" s="1" t="s">
        <v>77</v>
      </c>
      <c r="F222" s="1">
        <v>273.07</v>
      </c>
      <c r="G222" s="1">
        <v>0.26</v>
      </c>
      <c r="H222" s="1">
        <v>71</v>
      </c>
    </row>
    <row r="223" spans="1:8">
      <c r="A223" s="249"/>
      <c r="B223" s="204"/>
      <c r="C223" s="149"/>
      <c r="D223" s="149"/>
      <c r="E223" s="149"/>
      <c r="F223" s="305" t="s">
        <v>17</v>
      </c>
      <c r="G223" s="306"/>
      <c r="H223" s="11">
        <f>SUM(H211:H222)</f>
        <v>873.21999999999991</v>
      </c>
    </row>
    <row r="224" spans="1:8">
      <c r="A224" s="247">
        <v>25</v>
      </c>
      <c r="B224" s="354" t="s">
        <v>154</v>
      </c>
      <c r="C224" s="354"/>
      <c r="D224" s="354"/>
      <c r="E224" s="354"/>
      <c r="F224" s="354"/>
      <c r="G224" s="354"/>
      <c r="H224" s="355"/>
    </row>
    <row r="225" spans="1:8">
      <c r="A225" s="248"/>
      <c r="B225" s="356" t="s">
        <v>155</v>
      </c>
      <c r="C225" s="198"/>
      <c r="D225" s="198"/>
      <c r="E225" s="36" t="s">
        <v>24</v>
      </c>
      <c r="F225" s="37">
        <v>50</v>
      </c>
      <c r="G225" s="38">
        <v>0.24</v>
      </c>
      <c r="H225" s="37">
        <f>F225*G225</f>
        <v>12</v>
      </c>
    </row>
    <row r="226" spans="1:8">
      <c r="A226" s="248"/>
      <c r="B226" s="335" t="s">
        <v>156</v>
      </c>
      <c r="C226" s="180"/>
      <c r="D226" s="180"/>
      <c r="E226" s="36" t="s">
        <v>14</v>
      </c>
      <c r="F226" s="37">
        <v>12.5</v>
      </c>
      <c r="G226" s="38">
        <v>0.5</v>
      </c>
      <c r="H226" s="37">
        <f t="shared" ref="H226:H229" si="22">F226*G226</f>
        <v>6.25</v>
      </c>
    </row>
    <row r="227" spans="1:8">
      <c r="A227" s="248"/>
      <c r="B227" s="335" t="s">
        <v>157</v>
      </c>
      <c r="C227" s="180"/>
      <c r="D227" s="180"/>
      <c r="E227" s="36" t="s">
        <v>33</v>
      </c>
      <c r="F227" s="37">
        <v>16</v>
      </c>
      <c r="G227" s="38">
        <v>0.375</v>
      </c>
      <c r="H227" s="37">
        <f t="shared" si="22"/>
        <v>6</v>
      </c>
    </row>
    <row r="228" spans="1:8">
      <c r="A228" s="248"/>
      <c r="B228" s="335" t="s">
        <v>117</v>
      </c>
      <c r="C228" s="180"/>
      <c r="D228" s="180"/>
      <c r="E228" s="36" t="s">
        <v>29</v>
      </c>
      <c r="F228" s="37">
        <v>21</v>
      </c>
      <c r="G228" s="38">
        <v>0.23200000000000001</v>
      </c>
      <c r="H228" s="37">
        <f t="shared" si="22"/>
        <v>4.8719999999999999</v>
      </c>
    </row>
    <row r="229" spans="1:8">
      <c r="A229" s="248"/>
      <c r="B229" s="335" t="s">
        <v>158</v>
      </c>
      <c r="C229" s="180"/>
      <c r="D229" s="180"/>
      <c r="E229" s="36" t="s">
        <v>159</v>
      </c>
      <c r="F229" s="37">
        <v>13.5</v>
      </c>
      <c r="G229" s="38">
        <v>0.12</v>
      </c>
      <c r="H229" s="37">
        <f t="shared" si="22"/>
        <v>1.6199999999999999</v>
      </c>
    </row>
    <row r="230" spans="1:8">
      <c r="A230" s="249"/>
      <c r="B230" s="352"/>
      <c r="C230" s="196"/>
      <c r="D230" s="196"/>
      <c r="E230" s="196"/>
      <c r="F230" s="147" t="s">
        <v>17</v>
      </c>
      <c r="G230" s="147"/>
      <c r="H230" s="9">
        <f>SUM(H225:H229)</f>
        <v>30.742000000000001</v>
      </c>
    </row>
    <row r="231" spans="1:8">
      <c r="A231" s="247">
        <v>26</v>
      </c>
      <c r="B231" s="353" t="s">
        <v>160</v>
      </c>
      <c r="C231" s="310"/>
      <c r="D231" s="310"/>
      <c r="E231" s="310"/>
      <c r="F231" s="310"/>
      <c r="G231" s="310"/>
      <c r="H231" s="311"/>
    </row>
    <row r="232" spans="1:8">
      <c r="A232" s="248"/>
      <c r="B232" s="256" t="s">
        <v>20</v>
      </c>
      <c r="C232" s="148"/>
      <c r="D232" s="148"/>
      <c r="E232" s="12" t="s">
        <v>138</v>
      </c>
      <c r="F232" s="1">
        <v>1850</v>
      </c>
      <c r="G232" s="1">
        <v>0.04</v>
      </c>
      <c r="H232" s="1">
        <f>F232*G232</f>
        <v>74</v>
      </c>
    </row>
    <row r="233" spans="1:8">
      <c r="A233" s="248"/>
      <c r="B233" s="256" t="s">
        <v>20</v>
      </c>
      <c r="C233" s="148"/>
      <c r="D233" s="148"/>
      <c r="E233" s="12" t="s">
        <v>22</v>
      </c>
      <c r="F233" s="1">
        <v>140</v>
      </c>
      <c r="G233" s="1">
        <v>0.12</v>
      </c>
      <c r="H233" s="1">
        <f t="shared" ref="H233:H240" si="23">F233*G233</f>
        <v>16.8</v>
      </c>
    </row>
    <row r="234" spans="1:8">
      <c r="A234" s="248"/>
      <c r="B234" s="256" t="s">
        <v>40</v>
      </c>
      <c r="C234" s="148"/>
      <c r="D234" s="148"/>
      <c r="E234" s="12" t="s">
        <v>41</v>
      </c>
      <c r="F234" s="1">
        <v>3703</v>
      </c>
      <c r="G234" s="1">
        <v>0.2</v>
      </c>
      <c r="H234" s="1">
        <f t="shared" si="23"/>
        <v>740.6</v>
      </c>
    </row>
    <row r="235" spans="1:8">
      <c r="A235" s="248"/>
      <c r="B235" s="256" t="s">
        <v>23</v>
      </c>
      <c r="C235" s="148"/>
      <c r="D235" s="148"/>
      <c r="E235" s="12" t="s">
        <v>24</v>
      </c>
      <c r="F235" s="1">
        <v>1805</v>
      </c>
      <c r="G235" s="1">
        <v>0.24</v>
      </c>
      <c r="H235" s="1">
        <f t="shared" si="23"/>
        <v>433.2</v>
      </c>
    </row>
    <row r="236" spans="1:8">
      <c r="A236" s="248"/>
      <c r="B236" s="256" t="s">
        <v>43</v>
      </c>
      <c r="C236" s="148"/>
      <c r="D236" s="148"/>
      <c r="E236" s="12" t="s">
        <v>26</v>
      </c>
      <c r="F236" s="1">
        <v>2085</v>
      </c>
      <c r="G236" s="1">
        <v>0.08</v>
      </c>
      <c r="H236" s="1">
        <f t="shared" si="23"/>
        <v>166.8</v>
      </c>
    </row>
    <row r="237" spans="1:8">
      <c r="A237" s="248"/>
      <c r="B237" s="256" t="s">
        <v>25</v>
      </c>
      <c r="C237" s="148"/>
      <c r="D237" s="148"/>
      <c r="E237" s="12" t="s">
        <v>140</v>
      </c>
      <c r="F237" s="1">
        <v>220</v>
      </c>
      <c r="G237" s="1">
        <v>0.12</v>
      </c>
      <c r="H237" s="1">
        <f t="shared" si="23"/>
        <v>26.4</v>
      </c>
    </row>
    <row r="238" spans="1:8">
      <c r="A238" s="248"/>
      <c r="B238" s="256" t="s">
        <v>15</v>
      </c>
      <c r="C238" s="148"/>
      <c r="D238" s="148"/>
      <c r="E238" s="12" t="s">
        <v>27</v>
      </c>
      <c r="F238" s="1">
        <v>16</v>
      </c>
      <c r="G238" s="1">
        <v>0.5</v>
      </c>
      <c r="H238" s="1">
        <f t="shared" si="23"/>
        <v>8</v>
      </c>
    </row>
    <row r="239" spans="1:8">
      <c r="A239" s="248"/>
      <c r="B239" s="253" t="s">
        <v>13</v>
      </c>
      <c r="C239" s="172"/>
      <c r="D239" s="172"/>
      <c r="E239" s="46" t="s">
        <v>14</v>
      </c>
      <c r="F239" s="13">
        <v>2</v>
      </c>
      <c r="G239" s="13">
        <v>0.5</v>
      </c>
      <c r="H239" s="13">
        <v>24</v>
      </c>
    </row>
    <row r="240" spans="1:8">
      <c r="A240" s="248"/>
      <c r="B240" s="256" t="s">
        <v>76</v>
      </c>
      <c r="C240" s="148"/>
      <c r="D240" s="148"/>
      <c r="E240" s="12" t="s">
        <v>16</v>
      </c>
      <c r="F240" s="1">
        <v>61</v>
      </c>
      <c r="G240" s="1">
        <v>0.26</v>
      </c>
      <c r="H240" s="1">
        <f t="shared" si="23"/>
        <v>15.860000000000001</v>
      </c>
    </row>
    <row r="241" spans="1:8">
      <c r="A241" s="248"/>
      <c r="B241" s="302" t="s">
        <v>161</v>
      </c>
      <c r="C241" s="151"/>
      <c r="D241" s="151"/>
      <c r="E241" s="336" t="s">
        <v>29</v>
      </c>
      <c r="F241" s="170">
        <v>20</v>
      </c>
      <c r="G241" s="170">
        <v>0.23</v>
      </c>
      <c r="H241" s="171">
        <f>F241*G241</f>
        <v>4.6000000000000005</v>
      </c>
    </row>
    <row r="242" spans="1:8">
      <c r="A242" s="248"/>
      <c r="B242" s="302"/>
      <c r="C242" s="151"/>
      <c r="D242" s="151"/>
      <c r="E242" s="336"/>
      <c r="F242" s="170"/>
      <c r="G242" s="170"/>
      <c r="H242" s="171"/>
    </row>
    <row r="243" spans="1:8">
      <c r="A243" s="249"/>
      <c r="B243" s="58"/>
      <c r="C243" s="58"/>
      <c r="D243" s="58"/>
      <c r="E243" s="58"/>
      <c r="F243" s="305" t="s">
        <v>17</v>
      </c>
      <c r="G243" s="306"/>
      <c r="H243" s="26">
        <f>SUM(H232:H242)</f>
        <v>1510.2599999999998</v>
      </c>
    </row>
    <row r="244" spans="1:8">
      <c r="A244" s="247">
        <v>27</v>
      </c>
      <c r="B244" s="297" t="s">
        <v>162</v>
      </c>
      <c r="C244" s="200"/>
      <c r="D244" s="200"/>
      <c r="E244" s="200"/>
      <c r="F244" s="200"/>
      <c r="G244" s="200"/>
      <c r="H244" s="59"/>
    </row>
    <row r="245" spans="1:8">
      <c r="A245" s="248"/>
      <c r="B245" s="342" t="s">
        <v>163</v>
      </c>
      <c r="C245" s="183"/>
      <c r="D245" s="183"/>
      <c r="E245" s="1" t="s">
        <v>24</v>
      </c>
      <c r="F245" s="24">
        <v>180</v>
      </c>
      <c r="G245" s="24">
        <v>0.24</v>
      </c>
      <c r="H245" s="10">
        <v>43.2</v>
      </c>
    </row>
    <row r="246" spans="1:8">
      <c r="A246" s="248"/>
      <c r="B246" s="256" t="s">
        <v>57</v>
      </c>
      <c r="C246" s="148"/>
      <c r="D246" s="148"/>
      <c r="E246" s="1" t="s">
        <v>58</v>
      </c>
      <c r="F246" s="24">
        <v>3000</v>
      </c>
      <c r="G246" s="24">
        <v>0.04</v>
      </c>
      <c r="H246" s="10">
        <v>120</v>
      </c>
    </row>
    <row r="247" spans="1:8">
      <c r="A247" s="248"/>
      <c r="B247" s="357" t="s">
        <v>164</v>
      </c>
      <c r="C247" s="199"/>
      <c r="D247" s="199"/>
      <c r="E247" s="1" t="s">
        <v>159</v>
      </c>
      <c r="F247" s="24">
        <v>40</v>
      </c>
      <c r="G247" s="60">
        <v>0.12</v>
      </c>
      <c r="H247" s="65">
        <v>4.8</v>
      </c>
    </row>
    <row r="248" spans="1:8">
      <c r="A248" s="248"/>
      <c r="B248" s="256" t="s">
        <v>165</v>
      </c>
      <c r="C248" s="148"/>
      <c r="D248" s="148"/>
      <c r="E248" s="1" t="s">
        <v>110</v>
      </c>
      <c r="F248" s="24">
        <v>323</v>
      </c>
      <c r="G248" s="24">
        <v>0.2</v>
      </c>
      <c r="H248" s="10">
        <v>64.599999999999994</v>
      </c>
    </row>
    <row r="249" spans="1:8">
      <c r="A249" s="248"/>
      <c r="B249" s="256" t="s">
        <v>166</v>
      </c>
      <c r="C249" s="148"/>
      <c r="D249" s="148"/>
      <c r="E249" s="1" t="s">
        <v>26</v>
      </c>
      <c r="F249" s="24">
        <v>490</v>
      </c>
      <c r="G249" s="24">
        <v>0.08</v>
      </c>
      <c r="H249" s="10">
        <v>39.200000000000003</v>
      </c>
    </row>
    <row r="250" spans="1:8">
      <c r="A250" s="248"/>
      <c r="B250" s="342" t="s">
        <v>113</v>
      </c>
      <c r="C250" s="183"/>
      <c r="D250" s="183"/>
      <c r="E250" s="1" t="s">
        <v>16</v>
      </c>
      <c r="F250" s="24">
        <v>24</v>
      </c>
      <c r="G250" s="24">
        <v>0.26</v>
      </c>
      <c r="H250" s="10">
        <v>6.24</v>
      </c>
    </row>
    <row r="251" spans="1:8">
      <c r="A251" s="248"/>
      <c r="B251" s="256" t="s">
        <v>114</v>
      </c>
      <c r="C251" s="148"/>
      <c r="D251" s="148"/>
      <c r="E251" s="1" t="s">
        <v>104</v>
      </c>
      <c r="F251" s="61">
        <v>4</v>
      </c>
      <c r="G251" s="61">
        <v>1.71</v>
      </c>
      <c r="H251" s="10">
        <v>6.84</v>
      </c>
    </row>
    <row r="252" spans="1:8">
      <c r="A252" s="249"/>
      <c r="B252" s="204"/>
      <c r="C252" s="149"/>
      <c r="D252" s="149"/>
      <c r="E252" s="149"/>
      <c r="F252" s="147" t="s">
        <v>17</v>
      </c>
      <c r="G252" s="147"/>
      <c r="H252" s="62">
        <f>SUM(H245:H251)</f>
        <v>284.88</v>
      </c>
    </row>
    <row r="253" spans="1:8" ht="15.75">
      <c r="A253" s="247">
        <v>28</v>
      </c>
      <c r="B253" s="358" t="s">
        <v>167</v>
      </c>
      <c r="C253" s="358"/>
      <c r="D253" s="358"/>
      <c r="E253" s="358"/>
      <c r="F253" s="358"/>
      <c r="G253" s="358"/>
      <c r="H253" s="359"/>
    </row>
    <row r="254" spans="1:8">
      <c r="A254" s="248"/>
      <c r="B254" s="342" t="s">
        <v>163</v>
      </c>
      <c r="C254" s="183"/>
      <c r="D254" s="183"/>
      <c r="E254" s="1" t="s">
        <v>24</v>
      </c>
      <c r="F254" s="13">
        <f>H254/G254</f>
        <v>2570</v>
      </c>
      <c r="G254" s="63">
        <v>0.24</v>
      </c>
      <c r="H254" s="56">
        <v>616.79999999999995</v>
      </c>
    </row>
    <row r="255" spans="1:8">
      <c r="A255" s="248"/>
      <c r="B255" s="256" t="s">
        <v>20</v>
      </c>
      <c r="C255" s="148"/>
      <c r="D255" s="148"/>
      <c r="E255" s="1" t="s">
        <v>21</v>
      </c>
      <c r="F255" s="13">
        <f t="shared" ref="F255:F266" si="24">H255/G255</f>
        <v>1074</v>
      </c>
      <c r="G255" s="54">
        <v>0.04</v>
      </c>
      <c r="H255" s="55">
        <v>42.96</v>
      </c>
    </row>
    <row r="256" spans="1:8">
      <c r="A256" s="248"/>
      <c r="B256" s="256" t="s">
        <v>166</v>
      </c>
      <c r="C256" s="148"/>
      <c r="D256" s="148"/>
      <c r="E256" s="1" t="s">
        <v>26</v>
      </c>
      <c r="F256" s="13">
        <f t="shared" si="24"/>
        <v>1902</v>
      </c>
      <c r="G256" s="54">
        <v>0.08</v>
      </c>
      <c r="H256" s="55">
        <v>152.16</v>
      </c>
    </row>
    <row r="257" spans="1:8">
      <c r="A257" s="248"/>
      <c r="B257" s="256" t="s">
        <v>57</v>
      </c>
      <c r="C257" s="148"/>
      <c r="D257" s="148"/>
      <c r="E257" s="1" t="s">
        <v>58</v>
      </c>
      <c r="F257" s="13">
        <f t="shared" si="24"/>
        <v>8976</v>
      </c>
      <c r="G257" s="54">
        <v>0.04</v>
      </c>
      <c r="H257" s="55">
        <v>359.04</v>
      </c>
    </row>
    <row r="258" spans="1:8">
      <c r="A258" s="248"/>
      <c r="B258" s="256" t="s">
        <v>153</v>
      </c>
      <c r="C258" s="148"/>
      <c r="D258" s="148"/>
      <c r="E258" s="1" t="s">
        <v>139</v>
      </c>
      <c r="F258" s="13">
        <f t="shared" si="24"/>
        <v>36.000000000000007</v>
      </c>
      <c r="G258" s="54">
        <v>0.18</v>
      </c>
      <c r="H258" s="55">
        <v>6.48</v>
      </c>
    </row>
    <row r="259" spans="1:8">
      <c r="A259" s="248"/>
      <c r="B259" s="256" t="s">
        <v>25</v>
      </c>
      <c r="C259" s="148"/>
      <c r="D259" s="148"/>
      <c r="E259" s="1" t="s">
        <v>140</v>
      </c>
      <c r="F259" s="13">
        <f t="shared" si="24"/>
        <v>738</v>
      </c>
      <c r="G259" s="54">
        <v>0.08</v>
      </c>
      <c r="H259" s="55">
        <v>59.04</v>
      </c>
    </row>
    <row r="260" spans="1:8">
      <c r="A260" s="248"/>
      <c r="B260" s="256" t="s">
        <v>114</v>
      </c>
      <c r="C260" s="148"/>
      <c r="D260" s="148"/>
      <c r="E260" s="1" t="s">
        <v>104</v>
      </c>
      <c r="F260" s="13">
        <v>9.8000000000000007</v>
      </c>
      <c r="G260" s="54">
        <v>1.71</v>
      </c>
      <c r="H260" s="55">
        <v>16.8</v>
      </c>
    </row>
    <row r="261" spans="1:8">
      <c r="A261" s="248"/>
      <c r="B261" s="253" t="s">
        <v>13</v>
      </c>
      <c r="C261" s="172"/>
      <c r="D261" s="172"/>
      <c r="E261" s="13" t="s">
        <v>14</v>
      </c>
      <c r="F261" s="13">
        <f t="shared" si="24"/>
        <v>376</v>
      </c>
      <c r="G261" s="54">
        <v>0.5</v>
      </c>
      <c r="H261" s="55">
        <v>188</v>
      </c>
    </row>
    <row r="262" spans="1:8">
      <c r="A262" s="248"/>
      <c r="B262" s="253" t="s">
        <v>76</v>
      </c>
      <c r="C262" s="172"/>
      <c r="D262" s="172"/>
      <c r="E262" s="13" t="s">
        <v>33</v>
      </c>
      <c r="F262" s="13">
        <v>41.44</v>
      </c>
      <c r="G262" s="54">
        <v>0.38</v>
      </c>
      <c r="H262" s="55">
        <v>15.75</v>
      </c>
    </row>
    <row r="263" spans="1:8">
      <c r="A263" s="248"/>
      <c r="B263" s="342" t="s">
        <v>113</v>
      </c>
      <c r="C263" s="183"/>
      <c r="D263" s="183"/>
      <c r="E263" s="1" t="s">
        <v>16</v>
      </c>
      <c r="F263" s="13">
        <v>96.23</v>
      </c>
      <c r="G263" s="54">
        <v>0.26</v>
      </c>
      <c r="H263" s="55">
        <v>25.02</v>
      </c>
    </row>
    <row r="264" spans="1:8">
      <c r="A264" s="248"/>
      <c r="B264" s="253" t="s">
        <v>46</v>
      </c>
      <c r="C264" s="172"/>
      <c r="D264" s="172"/>
      <c r="E264" s="1" t="s">
        <v>47</v>
      </c>
      <c r="F264" s="13">
        <f t="shared" si="24"/>
        <v>50.5</v>
      </c>
      <c r="G264" s="54">
        <v>0.5</v>
      </c>
      <c r="H264" s="55">
        <v>25.25</v>
      </c>
    </row>
    <row r="265" spans="1:8">
      <c r="A265" s="248"/>
      <c r="B265" s="256" t="s">
        <v>165</v>
      </c>
      <c r="C265" s="148"/>
      <c r="D265" s="148"/>
      <c r="E265" s="1" t="s">
        <v>110</v>
      </c>
      <c r="F265" s="13">
        <f t="shared" si="24"/>
        <v>1835.9999999999998</v>
      </c>
      <c r="G265" s="54">
        <v>0.2</v>
      </c>
      <c r="H265" s="55">
        <v>367.2</v>
      </c>
    </row>
    <row r="266" spans="1:8">
      <c r="A266" s="248"/>
      <c r="B266" s="256" t="s">
        <v>164</v>
      </c>
      <c r="C266" s="148"/>
      <c r="D266" s="148"/>
      <c r="E266" s="1" t="s">
        <v>159</v>
      </c>
      <c r="F266" s="13">
        <f t="shared" si="24"/>
        <v>396.00000000000006</v>
      </c>
      <c r="G266" s="54">
        <v>0.12</v>
      </c>
      <c r="H266" s="56">
        <v>47.52</v>
      </c>
    </row>
    <row r="267" spans="1:8">
      <c r="A267" s="249"/>
      <c r="B267" s="204"/>
      <c r="C267" s="149"/>
      <c r="D267" s="149"/>
      <c r="E267" s="149"/>
      <c r="F267" s="305" t="s">
        <v>17</v>
      </c>
      <c r="G267" s="306"/>
      <c r="H267" s="62">
        <f>SUM(H254:H266)</f>
        <v>1922.02</v>
      </c>
    </row>
    <row r="268" spans="1:8">
      <c r="A268" s="247">
        <v>29</v>
      </c>
      <c r="B268" s="296" t="s">
        <v>168</v>
      </c>
      <c r="C268" s="296"/>
      <c r="D268" s="296"/>
      <c r="E268" s="296"/>
      <c r="F268" s="296"/>
      <c r="G268" s="296"/>
      <c r="H268" s="59"/>
    </row>
    <row r="269" spans="1:8">
      <c r="A269" s="248"/>
      <c r="B269" s="256" t="s">
        <v>108</v>
      </c>
      <c r="C269" s="148"/>
      <c r="D269" s="148"/>
      <c r="E269" s="1" t="s">
        <v>22</v>
      </c>
      <c r="F269" s="1">
        <v>22.03</v>
      </c>
      <c r="G269" s="1">
        <v>0.12</v>
      </c>
      <c r="H269" s="1">
        <v>2.64</v>
      </c>
    </row>
    <row r="270" spans="1:8">
      <c r="A270" s="248"/>
      <c r="B270" s="256" t="s">
        <v>23</v>
      </c>
      <c r="C270" s="148"/>
      <c r="D270" s="148"/>
      <c r="E270" s="1" t="s">
        <v>24</v>
      </c>
      <c r="F270" s="1">
        <v>30.36</v>
      </c>
      <c r="G270" s="1">
        <v>0.24</v>
      </c>
      <c r="H270" s="1">
        <v>7.29</v>
      </c>
    </row>
    <row r="271" spans="1:8">
      <c r="A271" s="248"/>
      <c r="B271" s="256" t="s">
        <v>169</v>
      </c>
      <c r="C271" s="148"/>
      <c r="D271" s="148"/>
      <c r="E271" s="1" t="s">
        <v>140</v>
      </c>
      <c r="F271" s="1">
        <v>23.9</v>
      </c>
      <c r="G271" s="1">
        <v>0.08</v>
      </c>
      <c r="H271" s="1">
        <v>2.87</v>
      </c>
    </row>
    <row r="272" spans="1:8">
      <c r="A272" s="248"/>
      <c r="B272" s="256" t="s">
        <v>129</v>
      </c>
      <c r="C272" s="148"/>
      <c r="D272" s="148"/>
      <c r="E272" s="1" t="s">
        <v>141</v>
      </c>
      <c r="F272" s="1">
        <v>18.079999999999998</v>
      </c>
      <c r="G272" s="1">
        <v>1.75</v>
      </c>
      <c r="H272" s="1">
        <v>4.34</v>
      </c>
    </row>
    <row r="273" spans="1:8">
      <c r="A273" s="248"/>
      <c r="B273" s="256" t="s">
        <v>78</v>
      </c>
      <c r="C273" s="148"/>
      <c r="D273" s="148"/>
      <c r="E273" s="1" t="s">
        <v>27</v>
      </c>
      <c r="F273" s="1">
        <v>13.16</v>
      </c>
      <c r="G273" s="1">
        <v>0.5</v>
      </c>
      <c r="H273" s="1">
        <f>F273*G273</f>
        <v>6.58</v>
      </c>
    </row>
    <row r="274" spans="1:8">
      <c r="A274" s="248"/>
      <c r="B274" s="342" t="s">
        <v>113</v>
      </c>
      <c r="C274" s="183"/>
      <c r="D274" s="183"/>
      <c r="E274" s="1" t="s">
        <v>16</v>
      </c>
      <c r="F274" s="1">
        <v>4.8</v>
      </c>
      <c r="G274" s="1">
        <v>0.26</v>
      </c>
      <c r="H274" s="1">
        <v>1.26</v>
      </c>
    </row>
    <row r="275" spans="1:8">
      <c r="A275" s="248"/>
      <c r="B275" s="342" t="s">
        <v>115</v>
      </c>
      <c r="C275" s="183"/>
      <c r="D275" s="183"/>
      <c r="E275" s="1" t="s">
        <v>116</v>
      </c>
      <c r="F275" s="1">
        <v>12.95</v>
      </c>
      <c r="G275" s="1">
        <v>0.38</v>
      </c>
      <c r="H275" s="1">
        <v>4.92</v>
      </c>
    </row>
    <row r="276" spans="1:8">
      <c r="A276" s="249"/>
      <c r="B276" s="202"/>
      <c r="C276" s="203"/>
      <c r="D276" s="203"/>
      <c r="E276" s="204"/>
      <c r="F276" s="305" t="s">
        <v>17</v>
      </c>
      <c r="G276" s="306"/>
      <c r="H276" s="62">
        <f>SUM(H269:H275)</f>
        <v>29.9</v>
      </c>
    </row>
    <row r="277" spans="1:8" ht="17.25" customHeight="1">
      <c r="A277" s="247">
        <v>30</v>
      </c>
      <c r="B277" s="360" t="s">
        <v>173</v>
      </c>
      <c r="C277" s="209"/>
      <c r="D277" s="209"/>
      <c r="E277" s="209"/>
      <c r="F277" s="209"/>
      <c r="G277" s="209"/>
      <c r="H277" s="209"/>
    </row>
    <row r="278" spans="1:8">
      <c r="A278" s="248"/>
      <c r="B278" s="256" t="s">
        <v>79</v>
      </c>
      <c r="C278" s="148"/>
      <c r="D278" s="148"/>
      <c r="E278" s="1" t="s">
        <v>80</v>
      </c>
      <c r="F278" s="1">
        <v>1</v>
      </c>
      <c r="G278" s="1">
        <v>1.23</v>
      </c>
      <c r="H278" s="1">
        <f t="shared" ref="H278:H279" si="25">F278*G278</f>
        <v>1.23</v>
      </c>
    </row>
    <row r="279" spans="1:8">
      <c r="A279" s="248"/>
      <c r="B279" s="256" t="s">
        <v>44</v>
      </c>
      <c r="C279" s="148"/>
      <c r="D279" s="148"/>
      <c r="E279" s="1" t="s">
        <v>81</v>
      </c>
      <c r="F279" s="1">
        <v>3</v>
      </c>
      <c r="G279" s="1">
        <v>0.5</v>
      </c>
      <c r="H279" s="1">
        <f t="shared" si="25"/>
        <v>1.5</v>
      </c>
    </row>
    <row r="280" spans="1:8">
      <c r="A280" s="249"/>
      <c r="B280" s="204"/>
      <c r="C280" s="149"/>
      <c r="D280" s="149"/>
      <c r="E280" s="149"/>
      <c r="F280" s="305" t="s">
        <v>17</v>
      </c>
      <c r="G280" s="306"/>
      <c r="H280" s="11">
        <f>SUM(H278:H279)</f>
        <v>2.73</v>
      </c>
    </row>
    <row r="281" spans="1:8" ht="9" customHeight="1">
      <c r="A281" s="247">
        <v>31</v>
      </c>
      <c r="B281" s="361" t="s">
        <v>174</v>
      </c>
      <c r="C281" s="361"/>
      <c r="D281" s="361"/>
      <c r="E281" s="361"/>
      <c r="F281" s="361"/>
      <c r="G281" s="361"/>
      <c r="H281" s="362"/>
    </row>
    <row r="282" spans="1:8" ht="9" customHeight="1">
      <c r="A282" s="248"/>
      <c r="B282" s="363"/>
      <c r="C282" s="363"/>
      <c r="D282" s="363"/>
      <c r="E282" s="363"/>
      <c r="F282" s="363"/>
      <c r="G282" s="363"/>
      <c r="H282" s="364"/>
    </row>
    <row r="283" spans="1:8">
      <c r="A283" s="248"/>
      <c r="B283" s="253" t="s">
        <v>20</v>
      </c>
      <c r="C283" s="172"/>
      <c r="D283" s="172"/>
      <c r="E283" s="13" t="s">
        <v>22</v>
      </c>
      <c r="F283" s="13">
        <f>2.5+8+8+8+2.5+2.5</f>
        <v>31.5</v>
      </c>
      <c r="G283" s="13">
        <v>0.12</v>
      </c>
      <c r="H283" s="13">
        <f t="shared" ref="H283:H285" si="26">F283*G283</f>
        <v>3.78</v>
      </c>
    </row>
    <row r="284" spans="1:8">
      <c r="A284" s="248"/>
      <c r="B284" s="253" t="s">
        <v>23</v>
      </c>
      <c r="C284" s="172"/>
      <c r="D284" s="172"/>
      <c r="E284" s="13" t="s">
        <v>24</v>
      </c>
      <c r="F284" s="13">
        <f>7.5+12+5+8+20</f>
        <v>52.5</v>
      </c>
      <c r="G284" s="13">
        <v>0.24</v>
      </c>
      <c r="H284" s="13">
        <f t="shared" si="26"/>
        <v>12.6</v>
      </c>
    </row>
    <row r="285" spans="1:8">
      <c r="A285" s="248"/>
      <c r="B285" s="253" t="s">
        <v>44</v>
      </c>
      <c r="C285" s="172"/>
      <c r="D285" s="172"/>
      <c r="E285" s="13" t="s">
        <v>141</v>
      </c>
      <c r="F285" s="13">
        <v>30</v>
      </c>
      <c r="G285" s="13">
        <v>0.24</v>
      </c>
      <c r="H285" s="13">
        <f t="shared" si="26"/>
        <v>7.1999999999999993</v>
      </c>
    </row>
    <row r="286" spans="1:8">
      <c r="A286" s="248"/>
      <c r="B286" s="253" t="s">
        <v>13</v>
      </c>
      <c r="C286" s="172"/>
      <c r="D286" s="172"/>
      <c r="E286" s="13" t="s">
        <v>14</v>
      </c>
      <c r="F286" s="13">
        <f>H286/G286</f>
        <v>120</v>
      </c>
      <c r="G286" s="13">
        <v>0.5</v>
      </c>
      <c r="H286" s="13">
        <v>60</v>
      </c>
    </row>
    <row r="287" spans="1:8">
      <c r="A287" s="248"/>
      <c r="B287" s="253" t="s">
        <v>76</v>
      </c>
      <c r="C287" s="172"/>
      <c r="D287" s="172"/>
      <c r="E287" s="13" t="s">
        <v>16</v>
      </c>
      <c r="F287" s="13">
        <f>7+7+7</f>
        <v>21</v>
      </c>
      <c r="G287" s="13">
        <v>0.26</v>
      </c>
      <c r="H287" s="13">
        <f>F287*G287</f>
        <v>5.46</v>
      </c>
    </row>
    <row r="288" spans="1:8">
      <c r="A288" s="248"/>
      <c r="B288" s="253" t="s">
        <v>76</v>
      </c>
      <c r="C288" s="172"/>
      <c r="D288" s="172"/>
      <c r="E288" s="13" t="s">
        <v>33</v>
      </c>
      <c r="F288" s="13">
        <f>4+4+4</f>
        <v>12</v>
      </c>
      <c r="G288" s="13">
        <v>0.38</v>
      </c>
      <c r="H288" s="13">
        <f>F288*G288</f>
        <v>4.5600000000000005</v>
      </c>
    </row>
    <row r="289" spans="1:8">
      <c r="A289" s="248"/>
      <c r="B289" s="253" t="s">
        <v>170</v>
      </c>
      <c r="C289" s="172"/>
      <c r="D289" s="172"/>
      <c r="E289" s="13" t="s">
        <v>143</v>
      </c>
      <c r="F289" s="13">
        <v>3</v>
      </c>
      <c r="G289" s="13">
        <v>1.33</v>
      </c>
      <c r="H289" s="13">
        <f>F289*G289</f>
        <v>3.99</v>
      </c>
    </row>
    <row r="290" spans="1:8">
      <c r="A290" s="248"/>
      <c r="B290" s="253" t="s">
        <v>171</v>
      </c>
      <c r="C290" s="172"/>
      <c r="D290" s="172"/>
      <c r="E290" s="13" t="s">
        <v>116</v>
      </c>
      <c r="F290" s="13">
        <f>3+3+3</f>
        <v>9</v>
      </c>
      <c r="G290" s="13">
        <v>0.26</v>
      </c>
      <c r="H290" s="13">
        <f>F290*G290</f>
        <v>2.34</v>
      </c>
    </row>
    <row r="291" spans="1:8">
      <c r="A291" s="248"/>
      <c r="B291" s="302" t="s">
        <v>172</v>
      </c>
      <c r="C291" s="151"/>
      <c r="D291" s="151"/>
      <c r="E291" s="170" t="s">
        <v>29</v>
      </c>
      <c r="F291" s="170">
        <v>10</v>
      </c>
      <c r="G291" s="170">
        <v>0.23</v>
      </c>
      <c r="H291" s="171">
        <f>F291*G291</f>
        <v>2.3000000000000003</v>
      </c>
    </row>
    <row r="292" spans="1:8">
      <c r="A292" s="248"/>
      <c r="B292" s="302"/>
      <c r="C292" s="151"/>
      <c r="D292" s="151"/>
      <c r="E292" s="170"/>
      <c r="F292" s="170"/>
      <c r="G292" s="170"/>
      <c r="H292" s="171"/>
    </row>
    <row r="293" spans="1:8">
      <c r="A293" s="249"/>
      <c r="B293" s="365"/>
      <c r="C293" s="207"/>
      <c r="D293" s="207"/>
      <c r="E293" s="207"/>
      <c r="F293" s="305" t="s">
        <v>17</v>
      </c>
      <c r="G293" s="306"/>
      <c r="H293" s="11">
        <f>SUM(H283:H292)</f>
        <v>102.22999999999999</v>
      </c>
    </row>
    <row r="294" spans="1:8" ht="18.75" hidden="1" customHeight="1">
      <c r="A294" s="71" t="s">
        <v>192</v>
      </c>
      <c r="B294" s="366" t="s">
        <v>175</v>
      </c>
      <c r="C294" s="206"/>
      <c r="D294" s="206"/>
      <c r="E294" s="206"/>
      <c r="F294" s="206"/>
      <c r="G294" s="206"/>
      <c r="H294" s="206"/>
    </row>
    <row r="295" spans="1:8">
      <c r="A295" s="367">
        <v>32</v>
      </c>
      <c r="B295" s="200" t="s">
        <v>176</v>
      </c>
      <c r="C295" s="200"/>
      <c r="D295" s="200"/>
      <c r="E295" s="200"/>
      <c r="F295" s="200"/>
      <c r="G295" s="200"/>
      <c r="H295" s="200"/>
    </row>
    <row r="296" spans="1:8">
      <c r="A296" s="368"/>
      <c r="B296" s="172" t="s">
        <v>20</v>
      </c>
      <c r="C296" s="172"/>
      <c r="D296" s="172"/>
      <c r="E296" s="13" t="s">
        <v>22</v>
      </c>
      <c r="F296" s="13">
        <v>4.2</v>
      </c>
      <c r="G296" s="13">
        <v>0.12</v>
      </c>
      <c r="H296" s="13">
        <f t="shared" ref="H296:H302" si="27">F296*G296</f>
        <v>0.504</v>
      </c>
    </row>
    <row r="297" spans="1:8">
      <c r="A297" s="368"/>
      <c r="B297" s="172" t="s">
        <v>23</v>
      </c>
      <c r="C297" s="172"/>
      <c r="D297" s="172"/>
      <c r="E297" s="13" t="s">
        <v>24</v>
      </c>
      <c r="F297" s="13">
        <v>22.11</v>
      </c>
      <c r="G297" s="13">
        <v>0.24</v>
      </c>
      <c r="H297" s="13">
        <f t="shared" si="27"/>
        <v>5.3064</v>
      </c>
    </row>
    <row r="298" spans="1:8">
      <c r="A298" s="368"/>
      <c r="B298" s="172" t="s">
        <v>46</v>
      </c>
      <c r="C298" s="172"/>
      <c r="D298" s="172"/>
      <c r="E298" s="13" t="s">
        <v>47</v>
      </c>
      <c r="F298" s="13">
        <v>6</v>
      </c>
      <c r="G298" s="13">
        <v>0.5</v>
      </c>
      <c r="H298" s="13">
        <f t="shared" si="27"/>
        <v>3</v>
      </c>
    </row>
    <row r="299" spans="1:8">
      <c r="A299" s="368"/>
      <c r="B299" s="172" t="s">
        <v>13</v>
      </c>
      <c r="C299" s="172"/>
      <c r="D299" s="172"/>
      <c r="E299" s="13" t="s">
        <v>14</v>
      </c>
      <c r="F299" s="13">
        <v>36.06</v>
      </c>
      <c r="G299" s="13">
        <v>0.5</v>
      </c>
      <c r="H299" s="13">
        <f t="shared" si="27"/>
        <v>18.03</v>
      </c>
    </row>
    <row r="300" spans="1:8">
      <c r="A300" s="368"/>
      <c r="B300" s="172" t="s">
        <v>181</v>
      </c>
      <c r="C300" s="172"/>
      <c r="D300" s="172"/>
      <c r="E300" s="13" t="s">
        <v>86</v>
      </c>
      <c r="F300" s="13">
        <v>12</v>
      </c>
      <c r="G300" s="13">
        <v>0.5</v>
      </c>
      <c r="H300" s="13">
        <f t="shared" si="27"/>
        <v>6</v>
      </c>
    </row>
    <row r="301" spans="1:8">
      <c r="A301" s="368"/>
      <c r="B301" s="172" t="s">
        <v>179</v>
      </c>
      <c r="C301" s="172"/>
      <c r="D301" s="172"/>
      <c r="E301" s="13" t="s">
        <v>147</v>
      </c>
      <c r="F301" s="13">
        <v>3.96</v>
      </c>
      <c r="G301" s="13">
        <v>0.66</v>
      </c>
      <c r="H301" s="13">
        <f t="shared" si="27"/>
        <v>2.6135999999999999</v>
      </c>
    </row>
    <row r="302" spans="1:8">
      <c r="A302" s="368"/>
      <c r="B302" s="172" t="s">
        <v>180</v>
      </c>
      <c r="C302" s="172"/>
      <c r="D302" s="172"/>
      <c r="E302" s="13" t="s">
        <v>177</v>
      </c>
      <c r="F302" s="13">
        <v>18</v>
      </c>
      <c r="G302" s="13">
        <v>0.66</v>
      </c>
      <c r="H302" s="13">
        <f t="shared" si="27"/>
        <v>11.88</v>
      </c>
    </row>
    <row r="303" spans="1:8">
      <c r="A303" s="368"/>
      <c r="B303" s="377"/>
      <c r="C303" s="378"/>
      <c r="D303" s="378"/>
      <c r="E303" s="379"/>
      <c r="F303" s="278" t="s">
        <v>17</v>
      </c>
      <c r="G303" s="291"/>
      <c r="H303" s="43">
        <f>SUM(H296:H302)</f>
        <v>47.334000000000003</v>
      </c>
    </row>
    <row r="304" spans="1:8">
      <c r="A304" s="368">
        <v>33</v>
      </c>
      <c r="B304" s="380" t="s">
        <v>194</v>
      </c>
      <c r="C304" s="381"/>
      <c r="D304" s="381"/>
      <c r="E304" s="381"/>
      <c r="F304" s="381"/>
      <c r="G304" s="381"/>
      <c r="H304" s="382"/>
    </row>
    <row r="305" spans="1:8">
      <c r="A305" s="368"/>
      <c r="B305" s="383"/>
      <c r="C305" s="384"/>
      <c r="D305" s="384"/>
      <c r="E305" s="384"/>
      <c r="F305" s="384"/>
      <c r="G305" s="384"/>
      <c r="H305" s="385"/>
    </row>
    <row r="306" spans="1:8">
      <c r="A306" s="368"/>
      <c r="B306" s="148" t="s">
        <v>195</v>
      </c>
      <c r="C306" s="148"/>
      <c r="D306" s="148"/>
      <c r="E306" s="1" t="s">
        <v>29</v>
      </c>
      <c r="F306" s="1">
        <v>5</v>
      </c>
      <c r="G306" s="1">
        <v>0.23</v>
      </c>
      <c r="H306" s="1">
        <f>F306*G306</f>
        <v>1.1500000000000001</v>
      </c>
    </row>
    <row r="307" spans="1:8" ht="15.75">
      <c r="A307" s="368"/>
      <c r="B307" s="179"/>
      <c r="C307" s="179"/>
      <c r="D307" s="179"/>
      <c r="E307" s="179"/>
      <c r="F307" s="305" t="s">
        <v>17</v>
      </c>
      <c r="G307" s="306"/>
      <c r="H307" s="11">
        <f>SUM(H306)</f>
        <v>1.1500000000000001</v>
      </c>
    </row>
    <row r="308" spans="1:8">
      <c r="A308" s="368">
        <v>34</v>
      </c>
      <c r="B308" s="175" t="s">
        <v>196</v>
      </c>
      <c r="C308" s="175"/>
      <c r="D308" s="175"/>
      <c r="E308" s="175"/>
      <c r="F308" s="175"/>
      <c r="G308" s="175"/>
      <c r="H308" s="175"/>
    </row>
    <row r="309" spans="1:8">
      <c r="A309" s="368"/>
      <c r="B309" s="215" t="s">
        <v>197</v>
      </c>
      <c r="C309" s="215"/>
      <c r="D309" s="215"/>
      <c r="E309" s="215"/>
      <c r="F309" s="215"/>
      <c r="G309" s="215"/>
      <c r="H309" s="215"/>
    </row>
    <row r="310" spans="1:8">
      <c r="A310" s="368"/>
      <c r="B310" s="369" t="s">
        <v>198</v>
      </c>
      <c r="C310" s="370"/>
      <c r="D310" s="370"/>
      <c r="E310" s="370"/>
      <c r="F310" s="370"/>
      <c r="G310" s="370"/>
      <c r="H310" s="371"/>
    </row>
    <row r="311" spans="1:8">
      <c r="A311" s="368"/>
      <c r="B311" s="372" t="s">
        <v>199</v>
      </c>
      <c r="C311" s="373"/>
      <c r="D311" s="373"/>
      <c r="E311" s="41" t="s">
        <v>200</v>
      </c>
      <c r="F311" s="75"/>
      <c r="G311" s="75"/>
      <c r="H311" s="74">
        <v>7.88</v>
      </c>
    </row>
    <row r="312" spans="1:8">
      <c r="A312" s="368"/>
      <c r="B312" s="372" t="s">
        <v>201</v>
      </c>
      <c r="C312" s="373"/>
      <c r="D312" s="373"/>
      <c r="E312" s="75"/>
      <c r="F312" s="75"/>
      <c r="G312" s="75"/>
      <c r="H312" s="74">
        <v>40</v>
      </c>
    </row>
    <row r="313" spans="1:8">
      <c r="A313" s="368"/>
      <c r="B313" s="374"/>
      <c r="C313" s="375"/>
      <c r="D313" s="375"/>
      <c r="E313" s="376"/>
      <c r="F313" s="278" t="s">
        <v>17</v>
      </c>
      <c r="G313" s="291"/>
      <c r="H313" s="43">
        <f>SUM(H311:H312)</f>
        <v>47.88</v>
      </c>
    </row>
    <row r="314" spans="1:8" ht="10.5" customHeight="1">
      <c r="A314" s="293">
        <v>35</v>
      </c>
      <c r="B314" s="380" t="s">
        <v>211</v>
      </c>
      <c r="C314" s="381"/>
      <c r="D314" s="381"/>
      <c r="E314" s="381"/>
      <c r="F314" s="381"/>
      <c r="G314" s="381"/>
      <c r="H314" s="382"/>
    </row>
    <row r="315" spans="1:8" ht="16.5" customHeight="1">
      <c r="A315" s="293"/>
      <c r="B315" s="383"/>
      <c r="C315" s="384"/>
      <c r="D315" s="384"/>
      <c r="E315" s="384"/>
      <c r="F315" s="384"/>
      <c r="G315" s="384"/>
      <c r="H315" s="385"/>
    </row>
    <row r="316" spans="1:8">
      <c r="A316" s="293"/>
      <c r="B316" s="148" t="s">
        <v>13</v>
      </c>
      <c r="C316" s="148"/>
      <c r="D316" s="148"/>
      <c r="E316" s="1" t="s">
        <v>14</v>
      </c>
      <c r="F316" s="1">
        <v>2</v>
      </c>
      <c r="G316" s="1">
        <v>0.5</v>
      </c>
      <c r="H316" s="1">
        <v>24</v>
      </c>
    </row>
    <row r="317" spans="1:8">
      <c r="A317" s="293"/>
      <c r="B317" s="148" t="s">
        <v>195</v>
      </c>
      <c r="C317" s="148"/>
      <c r="D317" s="148"/>
      <c r="E317" s="1" t="s">
        <v>29</v>
      </c>
      <c r="F317" s="1">
        <v>5</v>
      </c>
      <c r="G317" s="1">
        <v>0.23</v>
      </c>
      <c r="H317" s="1">
        <f>F317*G317</f>
        <v>1.1500000000000001</v>
      </c>
    </row>
    <row r="318" spans="1:8" ht="15.75">
      <c r="A318" s="293"/>
      <c r="B318" s="179"/>
      <c r="C318" s="179"/>
      <c r="D318" s="179"/>
      <c r="E318" s="179"/>
      <c r="F318" s="147" t="s">
        <v>17</v>
      </c>
      <c r="G318" s="147"/>
      <c r="H318" s="11">
        <f>SUM(H316:H317)</f>
        <v>25.15</v>
      </c>
    </row>
    <row r="319" spans="1:8" ht="15.75">
      <c r="A319" s="293">
        <v>36</v>
      </c>
      <c r="B319" s="386" t="s">
        <v>202</v>
      </c>
      <c r="C319" s="387"/>
      <c r="D319" s="387"/>
      <c r="E319" s="387"/>
      <c r="F319" s="387"/>
      <c r="G319" s="387"/>
      <c r="H319" s="388"/>
    </row>
    <row r="320" spans="1:8">
      <c r="A320" s="293"/>
      <c r="B320" s="172" t="s">
        <v>203</v>
      </c>
      <c r="C320" s="172"/>
      <c r="D320" s="172"/>
      <c r="E320" s="13" t="s">
        <v>104</v>
      </c>
      <c r="F320" s="13"/>
      <c r="G320" s="13"/>
      <c r="H320" s="13">
        <v>7.5</v>
      </c>
    </row>
    <row r="321" spans="1:8">
      <c r="A321" s="293"/>
      <c r="B321" s="148" t="s">
        <v>13</v>
      </c>
      <c r="C321" s="148"/>
      <c r="D321" s="148"/>
      <c r="E321" s="1" t="s">
        <v>29</v>
      </c>
      <c r="F321" s="1"/>
      <c r="G321" s="1"/>
      <c r="H321" s="1">
        <v>5</v>
      </c>
    </row>
    <row r="322" spans="1:8">
      <c r="A322" s="293"/>
      <c r="B322" s="189"/>
      <c r="C322" s="189"/>
      <c r="D322" s="189"/>
      <c r="E322" s="189"/>
      <c r="F322" s="147" t="s">
        <v>17</v>
      </c>
      <c r="G322" s="147"/>
      <c r="H322" s="9">
        <f>SUM(H320:H321)</f>
        <v>12.5</v>
      </c>
    </row>
    <row r="323" spans="1:8">
      <c r="A323" s="293">
        <v>37</v>
      </c>
      <c r="B323" s="389" t="s">
        <v>204</v>
      </c>
      <c r="C323" s="319"/>
      <c r="D323" s="319"/>
      <c r="E323" s="319"/>
      <c r="F323" s="319"/>
      <c r="G323" s="319"/>
      <c r="H323" s="320"/>
    </row>
    <row r="324" spans="1:8">
      <c r="A324" s="293"/>
      <c r="B324" s="148" t="s">
        <v>20</v>
      </c>
      <c r="C324" s="148"/>
      <c r="D324" s="148"/>
      <c r="E324" s="1" t="s">
        <v>21</v>
      </c>
      <c r="F324" s="1">
        <v>451</v>
      </c>
      <c r="G324" s="1">
        <v>0.04</v>
      </c>
      <c r="H324" s="1">
        <f>F324*G324</f>
        <v>18.04</v>
      </c>
    </row>
    <row r="325" spans="1:8">
      <c r="A325" s="293"/>
      <c r="B325" s="148" t="s">
        <v>20</v>
      </c>
      <c r="C325" s="148"/>
      <c r="D325" s="148"/>
      <c r="E325" s="1" t="s">
        <v>22</v>
      </c>
      <c r="F325" s="1">
        <v>272</v>
      </c>
      <c r="G325" s="1">
        <v>0.12</v>
      </c>
      <c r="H325" s="1">
        <f t="shared" ref="H325:H335" si="28">F325*G325</f>
        <v>32.64</v>
      </c>
    </row>
    <row r="326" spans="1:8">
      <c r="A326" s="293"/>
      <c r="B326" s="148" t="s">
        <v>40</v>
      </c>
      <c r="C326" s="148"/>
      <c r="D326" s="148"/>
      <c r="E326" s="1" t="s">
        <v>41</v>
      </c>
      <c r="F326" s="1">
        <v>795</v>
      </c>
      <c r="G326" s="1">
        <v>0.2</v>
      </c>
      <c r="H326" s="1">
        <f t="shared" si="28"/>
        <v>159</v>
      </c>
    </row>
    <row r="327" spans="1:8">
      <c r="A327" s="293"/>
      <c r="B327" s="148" t="s">
        <v>40</v>
      </c>
      <c r="C327" s="148"/>
      <c r="D327" s="148"/>
      <c r="E327" s="1" t="s">
        <v>42</v>
      </c>
      <c r="F327" s="1">
        <v>8</v>
      </c>
      <c r="G327" s="1">
        <v>0.18</v>
      </c>
      <c r="H327" s="1">
        <f t="shared" si="28"/>
        <v>1.44</v>
      </c>
    </row>
    <row r="328" spans="1:8">
      <c r="A328" s="293"/>
      <c r="B328" s="148" t="s">
        <v>23</v>
      </c>
      <c r="C328" s="148"/>
      <c r="D328" s="148"/>
      <c r="E328" s="1" t="s">
        <v>24</v>
      </c>
      <c r="F328" s="1">
        <v>696</v>
      </c>
      <c r="G328" s="1">
        <v>0.24</v>
      </c>
      <c r="H328" s="1">
        <f t="shared" si="28"/>
        <v>167.04</v>
      </c>
    </row>
    <row r="329" spans="1:8">
      <c r="A329" s="293"/>
      <c r="B329" s="148" t="s">
        <v>43</v>
      </c>
      <c r="C329" s="148"/>
      <c r="D329" s="148"/>
      <c r="E329" s="1" t="s">
        <v>26</v>
      </c>
      <c r="F329" s="1">
        <v>269</v>
      </c>
      <c r="G329" s="1">
        <v>0.08</v>
      </c>
      <c r="H329" s="1">
        <f t="shared" si="28"/>
        <v>21.52</v>
      </c>
    </row>
    <row r="330" spans="1:8">
      <c r="A330" s="293"/>
      <c r="B330" s="148" t="s">
        <v>44</v>
      </c>
      <c r="C330" s="148"/>
      <c r="D330" s="148"/>
      <c r="E330" s="1" t="s">
        <v>141</v>
      </c>
      <c r="F330" s="1">
        <v>64</v>
      </c>
      <c r="G330" s="1">
        <v>0.24</v>
      </c>
      <c r="H330" s="1">
        <f t="shared" si="28"/>
        <v>15.36</v>
      </c>
    </row>
    <row r="331" spans="1:8">
      <c r="A331" s="293"/>
      <c r="B331" s="148" t="s">
        <v>25</v>
      </c>
      <c r="C331" s="148"/>
      <c r="D331" s="148"/>
      <c r="E331" s="1" t="s">
        <v>65</v>
      </c>
      <c r="F331" s="1">
        <v>133</v>
      </c>
      <c r="G331" s="1">
        <v>0.12</v>
      </c>
      <c r="H331" s="1">
        <f t="shared" si="28"/>
        <v>15.959999999999999</v>
      </c>
    </row>
    <row r="332" spans="1:8">
      <c r="A332" s="293"/>
      <c r="B332" s="148" t="s">
        <v>44</v>
      </c>
      <c r="C332" s="148"/>
      <c r="D332" s="148"/>
      <c r="E332" s="1" t="s">
        <v>45</v>
      </c>
      <c r="F332" s="1">
        <v>1247</v>
      </c>
      <c r="G332" s="1">
        <v>0.12</v>
      </c>
      <c r="H332" s="1">
        <f t="shared" si="28"/>
        <v>149.63999999999999</v>
      </c>
    </row>
    <row r="333" spans="1:8">
      <c r="A333" s="293"/>
      <c r="B333" s="148" t="s">
        <v>15</v>
      </c>
      <c r="C333" s="148"/>
      <c r="D333" s="148"/>
      <c r="E333" s="1" t="s">
        <v>16</v>
      </c>
      <c r="F333" s="1">
        <v>16</v>
      </c>
      <c r="G333" s="1">
        <v>0.26</v>
      </c>
      <c r="H333" s="1">
        <f t="shared" si="28"/>
        <v>4.16</v>
      </c>
    </row>
    <row r="334" spans="1:8">
      <c r="A334" s="293"/>
      <c r="B334" s="148" t="s">
        <v>15</v>
      </c>
      <c r="C334" s="148"/>
      <c r="D334" s="148"/>
      <c r="E334" s="1" t="s">
        <v>33</v>
      </c>
      <c r="F334" s="1">
        <v>16</v>
      </c>
      <c r="G334" s="1">
        <v>0.38</v>
      </c>
      <c r="H334" s="1">
        <f t="shared" si="28"/>
        <v>6.08</v>
      </c>
    </row>
    <row r="335" spans="1:8">
      <c r="A335" s="293"/>
      <c r="B335" s="148" t="s">
        <v>76</v>
      </c>
      <c r="C335" s="148"/>
      <c r="D335" s="148"/>
      <c r="E335" s="1" t="s">
        <v>77</v>
      </c>
      <c r="F335" s="1">
        <v>76</v>
      </c>
      <c r="G335" s="1">
        <v>0.26</v>
      </c>
      <c r="H335" s="1">
        <f t="shared" si="28"/>
        <v>19.760000000000002</v>
      </c>
    </row>
    <row r="336" spans="1:8" ht="8.25" customHeight="1">
      <c r="A336" s="293"/>
      <c r="B336" s="172" t="s">
        <v>205</v>
      </c>
      <c r="C336" s="172"/>
      <c r="D336" s="172"/>
      <c r="E336" s="170" t="s">
        <v>29</v>
      </c>
      <c r="F336" s="170">
        <v>10</v>
      </c>
      <c r="G336" s="170">
        <v>0.23</v>
      </c>
      <c r="H336" s="171">
        <f>F336*G336</f>
        <v>2.3000000000000003</v>
      </c>
    </row>
    <row r="337" spans="1:8" ht="9" customHeight="1">
      <c r="A337" s="293"/>
      <c r="B337" s="172"/>
      <c r="C337" s="172"/>
      <c r="D337" s="172"/>
      <c r="E337" s="170"/>
      <c r="F337" s="170"/>
      <c r="G337" s="170"/>
      <c r="H337" s="171"/>
    </row>
    <row r="338" spans="1:8">
      <c r="A338" s="293"/>
      <c r="B338" s="189"/>
      <c r="C338" s="189"/>
      <c r="D338" s="189"/>
      <c r="E338" s="189"/>
      <c r="F338" s="390" t="s">
        <v>17</v>
      </c>
      <c r="G338" s="391"/>
      <c r="H338" s="11">
        <f>SUM(H324:H337)</f>
        <v>612.93999999999983</v>
      </c>
    </row>
    <row r="339" spans="1:8" ht="9" customHeight="1">
      <c r="A339" s="293">
        <v>38</v>
      </c>
      <c r="B339" s="175" t="s">
        <v>212</v>
      </c>
      <c r="C339" s="175"/>
      <c r="D339" s="175"/>
      <c r="E339" s="175"/>
      <c r="F339" s="175"/>
      <c r="G339" s="175"/>
      <c r="H339" s="175"/>
    </row>
    <row r="340" spans="1:8" ht="12" customHeight="1">
      <c r="A340" s="293"/>
      <c r="B340" s="175"/>
      <c r="C340" s="175"/>
      <c r="D340" s="175"/>
      <c r="E340" s="175"/>
      <c r="F340" s="175"/>
      <c r="G340" s="175"/>
      <c r="H340" s="175"/>
    </row>
    <row r="341" spans="1:8">
      <c r="A341" s="293"/>
      <c r="B341" s="148" t="s">
        <v>13</v>
      </c>
      <c r="C341" s="148"/>
      <c r="D341" s="148"/>
      <c r="E341" s="1" t="s">
        <v>14</v>
      </c>
      <c r="F341" s="1">
        <v>2</v>
      </c>
      <c r="G341" s="1">
        <v>0.5</v>
      </c>
      <c r="H341" s="1">
        <v>24</v>
      </c>
    </row>
    <row r="342" spans="1:8" ht="15.75">
      <c r="A342" s="293"/>
      <c r="B342" s="179"/>
      <c r="C342" s="179"/>
      <c r="D342" s="179"/>
      <c r="E342" s="179"/>
      <c r="F342" s="278" t="s">
        <v>17</v>
      </c>
      <c r="G342" s="291"/>
      <c r="H342" s="43">
        <f>H341</f>
        <v>24</v>
      </c>
    </row>
    <row r="343" spans="1:8">
      <c r="A343" s="293">
        <v>39</v>
      </c>
      <c r="B343" s="395" t="s">
        <v>206</v>
      </c>
      <c r="C343" s="396"/>
      <c r="D343" s="396"/>
      <c r="E343" s="396"/>
      <c r="F343" s="396"/>
      <c r="G343" s="396"/>
      <c r="H343" s="397"/>
    </row>
    <row r="344" spans="1:8">
      <c r="A344" s="293"/>
      <c r="B344" s="398" t="s">
        <v>213</v>
      </c>
      <c r="C344" s="399"/>
      <c r="D344" s="399"/>
      <c r="E344" s="399"/>
      <c r="F344" s="399"/>
      <c r="G344" s="399"/>
      <c r="H344" s="400"/>
    </row>
    <row r="345" spans="1:8">
      <c r="A345" s="293"/>
      <c r="B345" s="148" t="s">
        <v>20</v>
      </c>
      <c r="C345" s="148"/>
      <c r="D345" s="148"/>
      <c r="E345" s="1" t="s">
        <v>22</v>
      </c>
      <c r="F345" s="1">
        <v>35</v>
      </c>
      <c r="G345" s="1">
        <v>0.12</v>
      </c>
      <c r="H345" s="1">
        <f t="shared" ref="H345:H350" si="29">F345*G345</f>
        <v>4.2</v>
      </c>
    </row>
    <row r="346" spans="1:8">
      <c r="A346" s="293"/>
      <c r="B346" s="148" t="s">
        <v>207</v>
      </c>
      <c r="C346" s="148"/>
      <c r="D346" s="148"/>
      <c r="E346" s="1" t="s">
        <v>41</v>
      </c>
      <c r="F346" s="1">
        <v>42</v>
      </c>
      <c r="G346" s="1">
        <v>0.2</v>
      </c>
      <c r="H346" s="1">
        <f t="shared" si="29"/>
        <v>8.4</v>
      </c>
    </row>
    <row r="347" spans="1:8">
      <c r="A347" s="293"/>
      <c r="B347" s="148" t="s">
        <v>40</v>
      </c>
      <c r="C347" s="148"/>
      <c r="D347" s="148"/>
      <c r="E347" s="1" t="s">
        <v>42</v>
      </c>
      <c r="F347" s="1">
        <v>26.5</v>
      </c>
      <c r="G347" s="1">
        <v>0.18</v>
      </c>
      <c r="H347" s="1">
        <f t="shared" si="29"/>
        <v>4.7699999999999996</v>
      </c>
    </row>
    <row r="348" spans="1:8">
      <c r="A348" s="293"/>
      <c r="B348" s="148" t="s">
        <v>208</v>
      </c>
      <c r="C348" s="148"/>
      <c r="D348" s="148"/>
      <c r="E348" s="1" t="s">
        <v>24</v>
      </c>
      <c r="F348" s="1">
        <v>118</v>
      </c>
      <c r="G348" s="1">
        <v>0.24</v>
      </c>
      <c r="H348" s="1">
        <f t="shared" si="29"/>
        <v>28.32</v>
      </c>
    </row>
    <row r="349" spans="1:8">
      <c r="A349" s="293"/>
      <c r="B349" s="148" t="s">
        <v>15</v>
      </c>
      <c r="C349" s="148"/>
      <c r="D349" s="148"/>
      <c r="E349" s="1" t="s">
        <v>27</v>
      </c>
      <c r="F349" s="1">
        <v>14.5</v>
      </c>
      <c r="G349" s="1">
        <v>0.12</v>
      </c>
      <c r="H349" s="1">
        <f t="shared" si="29"/>
        <v>1.74</v>
      </c>
    </row>
    <row r="350" spans="1:8">
      <c r="A350" s="293"/>
      <c r="B350" s="148" t="s">
        <v>15</v>
      </c>
      <c r="C350" s="148"/>
      <c r="D350" s="148"/>
      <c r="E350" s="1" t="s">
        <v>16</v>
      </c>
      <c r="F350" s="1">
        <v>11</v>
      </c>
      <c r="G350" s="1">
        <v>0.26</v>
      </c>
      <c r="H350" s="1">
        <f t="shared" si="29"/>
        <v>2.8600000000000003</v>
      </c>
    </row>
    <row r="351" spans="1:8">
      <c r="A351" s="293"/>
      <c r="B351" s="148" t="s">
        <v>13</v>
      </c>
      <c r="C351" s="148"/>
      <c r="D351" s="148"/>
      <c r="E351" s="1" t="s">
        <v>14</v>
      </c>
      <c r="F351" s="1">
        <v>1</v>
      </c>
      <c r="G351" s="1">
        <v>0.5</v>
      </c>
      <c r="H351" s="1">
        <v>12</v>
      </c>
    </row>
    <row r="352" spans="1:8">
      <c r="A352" s="293"/>
      <c r="B352" s="148" t="s">
        <v>76</v>
      </c>
      <c r="C352" s="148"/>
      <c r="D352" s="148"/>
      <c r="E352" s="1" t="s">
        <v>77</v>
      </c>
      <c r="F352" s="1">
        <v>42.46</v>
      </c>
      <c r="G352" s="1">
        <v>0.26</v>
      </c>
      <c r="H352" s="1">
        <v>11.04</v>
      </c>
    </row>
    <row r="353" spans="1:8">
      <c r="A353" s="293"/>
      <c r="B353" s="392"/>
      <c r="C353" s="393"/>
      <c r="D353" s="393"/>
      <c r="E353" s="329"/>
      <c r="F353" s="147" t="s">
        <v>17</v>
      </c>
      <c r="G353" s="147"/>
      <c r="H353" s="9">
        <f>SUM(H345:H352)</f>
        <v>73.33</v>
      </c>
    </row>
    <row r="354" spans="1:8">
      <c r="A354" s="293">
        <v>40</v>
      </c>
      <c r="B354" s="389" t="s">
        <v>214</v>
      </c>
      <c r="C354" s="319"/>
      <c r="D354" s="319"/>
      <c r="E354" s="319"/>
      <c r="F354" s="319"/>
      <c r="G354" s="319"/>
      <c r="H354" s="320"/>
    </row>
    <row r="355" spans="1:8">
      <c r="A355" s="293"/>
      <c r="B355" s="148" t="s">
        <v>79</v>
      </c>
      <c r="C355" s="148"/>
      <c r="D355" s="148"/>
      <c r="E355" s="1" t="s">
        <v>80</v>
      </c>
      <c r="F355" s="1">
        <v>1</v>
      </c>
      <c r="G355" s="1">
        <v>1.23</v>
      </c>
      <c r="H355" s="1">
        <f t="shared" ref="H355:H356" si="30">F355*G355</f>
        <v>1.23</v>
      </c>
    </row>
    <row r="356" spans="1:8">
      <c r="A356" s="293"/>
      <c r="B356" s="394" t="s">
        <v>44</v>
      </c>
      <c r="C356" s="394"/>
      <c r="D356" s="394"/>
      <c r="E356" s="76" t="s">
        <v>81</v>
      </c>
      <c r="F356" s="1">
        <v>3</v>
      </c>
      <c r="G356" s="1">
        <v>0.5</v>
      </c>
      <c r="H356" s="1">
        <f t="shared" si="30"/>
        <v>1.5</v>
      </c>
    </row>
    <row r="357" spans="1:8">
      <c r="A357" s="293"/>
      <c r="B357" s="202"/>
      <c r="C357" s="203"/>
      <c r="D357" s="203"/>
      <c r="E357" s="204"/>
      <c r="F357" s="279" t="s">
        <v>17</v>
      </c>
      <c r="G357" s="147"/>
      <c r="H357" s="9">
        <f>SUM(H355:H356)</f>
        <v>2.73</v>
      </c>
    </row>
    <row r="358" spans="1:8">
      <c r="A358" s="293">
        <v>41</v>
      </c>
      <c r="B358" s="175" t="s">
        <v>209</v>
      </c>
      <c r="C358" s="175"/>
      <c r="D358" s="175"/>
      <c r="E358" s="175"/>
      <c r="F358" s="175"/>
      <c r="G358" s="175"/>
      <c r="H358" s="175"/>
    </row>
    <row r="359" spans="1:8">
      <c r="A359" s="293"/>
      <c r="B359" s="218" t="s">
        <v>208</v>
      </c>
      <c r="C359" s="218"/>
      <c r="D359" s="218"/>
      <c r="E359" s="1" t="s">
        <v>24</v>
      </c>
      <c r="F359" s="23">
        <v>117</v>
      </c>
      <c r="G359" s="23">
        <v>0.24</v>
      </c>
      <c r="H359" s="23">
        <v>28.08</v>
      </c>
    </row>
    <row r="360" spans="1:8">
      <c r="A360" s="293"/>
      <c r="B360" s="219" t="s">
        <v>129</v>
      </c>
      <c r="C360" s="219"/>
      <c r="D360" s="219"/>
      <c r="E360" s="24" t="s">
        <v>141</v>
      </c>
      <c r="F360" s="23">
        <v>26</v>
      </c>
      <c r="G360" s="23">
        <v>0.24</v>
      </c>
      <c r="H360" s="23">
        <v>6.24</v>
      </c>
    </row>
    <row r="361" spans="1:8">
      <c r="A361" s="293"/>
      <c r="B361" s="148" t="s">
        <v>20</v>
      </c>
      <c r="C361" s="148"/>
      <c r="D361" s="148"/>
      <c r="E361" s="1" t="s">
        <v>22</v>
      </c>
      <c r="F361" s="23">
        <v>21</v>
      </c>
      <c r="G361" s="23">
        <v>0.12</v>
      </c>
      <c r="H361" s="23">
        <v>2.52</v>
      </c>
    </row>
    <row r="362" spans="1:8">
      <c r="A362" s="293"/>
      <c r="B362" s="148" t="s">
        <v>15</v>
      </c>
      <c r="C362" s="148"/>
      <c r="D362" s="148"/>
      <c r="E362" s="1" t="s">
        <v>16</v>
      </c>
      <c r="F362" s="23">
        <v>9</v>
      </c>
      <c r="G362" s="23">
        <v>0.26</v>
      </c>
      <c r="H362" s="23">
        <v>2.36</v>
      </c>
    </row>
    <row r="363" spans="1:8">
      <c r="A363" s="293"/>
      <c r="B363" s="401"/>
      <c r="C363" s="402"/>
      <c r="D363" s="402"/>
      <c r="E363" s="6"/>
      <c r="F363" s="305" t="s">
        <v>17</v>
      </c>
      <c r="G363" s="306"/>
      <c r="H363" s="11">
        <f>SUM(H359:H362)</f>
        <v>39.200000000000003</v>
      </c>
    </row>
    <row r="364" spans="1:8">
      <c r="A364" s="293">
        <v>42</v>
      </c>
      <c r="B364" s="175" t="s">
        <v>210</v>
      </c>
      <c r="C364" s="175"/>
      <c r="D364" s="175"/>
      <c r="E364" s="175"/>
      <c r="F364" s="175"/>
      <c r="G364" s="175"/>
      <c r="H364" s="175"/>
    </row>
    <row r="365" spans="1:8">
      <c r="A365" s="293"/>
      <c r="B365" s="148" t="s">
        <v>79</v>
      </c>
      <c r="C365" s="148"/>
      <c r="D365" s="148"/>
      <c r="E365" s="1" t="s">
        <v>80</v>
      </c>
      <c r="F365" s="1">
        <v>1</v>
      </c>
      <c r="G365" s="1">
        <v>1.23</v>
      </c>
      <c r="H365" s="1">
        <f>F365*G365</f>
        <v>1.23</v>
      </c>
    </row>
    <row r="366" spans="1:8">
      <c r="A366" s="293"/>
      <c r="B366" s="148" t="s">
        <v>44</v>
      </c>
      <c r="C366" s="148"/>
      <c r="D366" s="148"/>
      <c r="E366" s="1" t="s">
        <v>81</v>
      </c>
      <c r="F366" s="1">
        <v>3</v>
      </c>
      <c r="G366" s="1">
        <v>0.5</v>
      </c>
      <c r="H366" s="1">
        <f>F366*G366</f>
        <v>1.5</v>
      </c>
    </row>
    <row r="367" spans="1:8">
      <c r="A367" s="293"/>
      <c r="B367" s="149"/>
      <c r="C367" s="149"/>
      <c r="D367" s="149"/>
      <c r="E367" s="149"/>
      <c r="F367" s="147" t="s">
        <v>17</v>
      </c>
      <c r="G367" s="147"/>
      <c r="H367" s="9">
        <f>SUM(H365:H366)</f>
        <v>2.73</v>
      </c>
    </row>
    <row r="368" spans="1:8" ht="15.75">
      <c r="A368" s="368">
        <v>43</v>
      </c>
      <c r="B368" s="141" t="s">
        <v>215</v>
      </c>
      <c r="C368" s="141"/>
      <c r="D368" s="142"/>
      <c r="E368" s="142"/>
      <c r="F368" s="142"/>
      <c r="G368" s="142"/>
      <c r="H368" s="143"/>
    </row>
    <row r="369" spans="1:8">
      <c r="A369" s="368"/>
      <c r="B369" s="5" t="s">
        <v>142</v>
      </c>
      <c r="C369" s="5"/>
      <c r="D369" s="5"/>
      <c r="E369" s="1" t="s">
        <v>14</v>
      </c>
      <c r="F369" s="1">
        <f>H369/G369</f>
        <v>24</v>
      </c>
      <c r="G369" s="1">
        <v>0.5</v>
      </c>
      <c r="H369" s="49">
        <v>12</v>
      </c>
    </row>
    <row r="370" spans="1:8">
      <c r="A370" s="368"/>
      <c r="F370" s="305" t="s">
        <v>17</v>
      </c>
      <c r="G370" s="403"/>
      <c r="H370" s="26">
        <f>SUM(H368:H369)</f>
        <v>12</v>
      </c>
    </row>
    <row r="371" spans="1:8">
      <c r="A371" s="292">
        <v>44</v>
      </c>
      <c r="B371" s="175" t="s">
        <v>339</v>
      </c>
      <c r="C371" s="175"/>
      <c r="D371" s="175"/>
      <c r="E371" s="175"/>
      <c r="F371" s="175"/>
      <c r="G371" s="175"/>
      <c r="H371" s="175"/>
    </row>
    <row r="372" spans="1:8">
      <c r="A372" s="293"/>
      <c r="B372" s="22" t="s">
        <v>23</v>
      </c>
      <c r="C372" s="22"/>
      <c r="D372" s="22"/>
      <c r="E372" s="137" t="s">
        <v>24</v>
      </c>
      <c r="F372" s="138">
        <v>556</v>
      </c>
      <c r="G372" s="139">
        <v>0.24</v>
      </c>
      <c r="H372" s="140">
        <v>133.44</v>
      </c>
    </row>
    <row r="373" spans="1:8">
      <c r="A373" s="293"/>
      <c r="B373" s="148" t="s">
        <v>20</v>
      </c>
      <c r="C373" s="148"/>
      <c r="D373" s="148"/>
      <c r="E373" s="137" t="s">
        <v>159</v>
      </c>
      <c r="F373" s="138">
        <v>15</v>
      </c>
      <c r="G373" s="139">
        <v>0.12</v>
      </c>
      <c r="H373" s="140">
        <v>1.7999999999999998</v>
      </c>
    </row>
    <row r="374" spans="1:8">
      <c r="A374" s="294"/>
      <c r="B374" s="122"/>
      <c r="C374" s="122"/>
      <c r="D374" s="122"/>
      <c r="E374" s="10"/>
      <c r="F374" s="278" t="s">
        <v>17</v>
      </c>
      <c r="G374" s="291"/>
      <c r="H374" s="43">
        <f>SUM(H371:H373)</f>
        <v>135.24</v>
      </c>
    </row>
    <row r="375" spans="1:8">
      <c r="A375" s="136">
        <v>45</v>
      </c>
      <c r="B375" s="175" t="s">
        <v>340</v>
      </c>
      <c r="C375" s="175"/>
      <c r="D375" s="175"/>
      <c r="E375" s="175"/>
      <c r="F375" s="175"/>
      <c r="G375" s="175"/>
      <c r="H375" s="175"/>
    </row>
    <row r="376" spans="1:8" ht="15.75" customHeight="1">
      <c r="A376" s="136"/>
      <c r="B376" s="148" t="s">
        <v>44</v>
      </c>
      <c r="C376" s="148"/>
      <c r="D376" s="148"/>
      <c r="E376" s="1" t="s">
        <v>45</v>
      </c>
      <c r="F376" s="1">
        <v>15</v>
      </c>
      <c r="G376" s="1">
        <v>0.12</v>
      </c>
      <c r="H376" s="1">
        <f t="shared" ref="H376" si="31">F376*G376</f>
        <v>1.7999999999999998</v>
      </c>
    </row>
    <row r="377" spans="1:8" ht="15.75" customHeight="1">
      <c r="A377" s="136"/>
      <c r="B377" s="21"/>
      <c r="C377" s="22"/>
      <c r="D377" s="22"/>
      <c r="E377" s="137"/>
      <c r="F377" s="278" t="s">
        <v>17</v>
      </c>
      <c r="G377" s="291"/>
      <c r="H377" s="43">
        <f>SUM(H376)</f>
        <v>1.7999999999999998</v>
      </c>
    </row>
    <row r="378" spans="1:8" ht="15.75">
      <c r="A378" s="73"/>
      <c r="B378" s="404" t="s">
        <v>136</v>
      </c>
      <c r="C378" s="221"/>
      <c r="D378" s="221"/>
      <c r="E378" s="221" t="s">
        <v>135</v>
      </c>
      <c r="F378" s="221"/>
      <c r="G378" s="222">
        <f>H374+H370+H367+H363+H357+H353+H342+H338+H322+H318+H313+H307+H303+H293+H280+H276+H267+H252+H243+H230+H223+H209+H204+H200+H377</f>
        <v>8727.0659999999989</v>
      </c>
      <c r="H378" s="221"/>
    </row>
    <row r="379" spans="1:8" ht="15.75">
      <c r="A379" s="223" t="s">
        <v>222</v>
      </c>
      <c r="B379" s="223"/>
      <c r="C379" s="223"/>
      <c r="D379" s="223"/>
      <c r="E379" s="223"/>
      <c r="F379" s="223"/>
      <c r="G379" s="223"/>
      <c r="H379" s="223"/>
    </row>
    <row r="380" spans="1:8">
      <c r="A380" s="292">
        <v>46</v>
      </c>
      <c r="B380" s="175" t="s">
        <v>223</v>
      </c>
      <c r="C380" s="175"/>
      <c r="D380" s="175"/>
      <c r="E380" s="175"/>
      <c r="F380" s="175"/>
      <c r="G380" s="175"/>
      <c r="H380" s="175"/>
    </row>
    <row r="381" spans="1:8" ht="60">
      <c r="A381" s="293"/>
      <c r="B381" s="171" t="s">
        <v>2</v>
      </c>
      <c r="C381" s="171"/>
      <c r="D381" s="171"/>
      <c r="E381" s="193" t="s">
        <v>3</v>
      </c>
      <c r="F381" s="2" t="s">
        <v>4</v>
      </c>
      <c r="G381" s="2" t="s">
        <v>5</v>
      </c>
      <c r="H381" s="1" t="s">
        <v>6</v>
      </c>
    </row>
    <row r="382" spans="1:8">
      <c r="A382" s="293"/>
      <c r="B382" s="171"/>
      <c r="C382" s="171"/>
      <c r="D382" s="171"/>
      <c r="E382" s="193"/>
      <c r="F382" s="3" t="s">
        <v>7</v>
      </c>
      <c r="G382" s="4" t="s">
        <v>8</v>
      </c>
      <c r="H382" s="4" t="s">
        <v>9</v>
      </c>
    </row>
    <row r="383" spans="1:8">
      <c r="A383" s="293"/>
      <c r="B383" s="148" t="s">
        <v>13</v>
      </c>
      <c r="C383" s="148"/>
      <c r="D383" s="148"/>
      <c r="E383" s="1" t="s">
        <v>14</v>
      </c>
      <c r="F383" s="1">
        <v>4</v>
      </c>
      <c r="G383" s="1">
        <v>0.5</v>
      </c>
      <c r="H383" s="1">
        <v>54</v>
      </c>
    </row>
    <row r="384" spans="1:8" ht="15.75">
      <c r="A384" s="293"/>
      <c r="B384" s="179"/>
      <c r="C384" s="179"/>
      <c r="D384" s="179"/>
      <c r="E384" s="179"/>
      <c r="F384" s="147" t="s">
        <v>17</v>
      </c>
      <c r="G384" s="147"/>
      <c r="H384" s="9">
        <f>H383</f>
        <v>54</v>
      </c>
    </row>
    <row r="385" spans="1:8" ht="11.25" customHeight="1">
      <c r="A385" s="293">
        <v>47</v>
      </c>
      <c r="B385" s="175" t="s">
        <v>224</v>
      </c>
      <c r="C385" s="175"/>
      <c r="D385" s="175"/>
      <c r="E385" s="175"/>
      <c r="F385" s="175"/>
      <c r="G385" s="175"/>
      <c r="H385" s="175"/>
    </row>
    <row r="386" spans="1:8" ht="6" customHeight="1">
      <c r="A386" s="293"/>
      <c r="B386" s="175"/>
      <c r="C386" s="175"/>
      <c r="D386" s="175"/>
      <c r="E386" s="175"/>
      <c r="F386" s="175"/>
      <c r="G386" s="175"/>
      <c r="H386" s="175"/>
    </row>
    <row r="387" spans="1:8">
      <c r="A387" s="293"/>
      <c r="B387" s="148" t="s">
        <v>13</v>
      </c>
      <c r="C387" s="148"/>
      <c r="D387" s="148"/>
      <c r="E387" s="1" t="s">
        <v>14</v>
      </c>
      <c r="F387" s="1">
        <v>2</v>
      </c>
      <c r="G387" s="1">
        <v>0.5</v>
      </c>
      <c r="H387" s="1">
        <v>24</v>
      </c>
    </row>
    <row r="388" spans="1:8">
      <c r="A388" s="293"/>
      <c r="B388" s="148" t="s">
        <v>195</v>
      </c>
      <c r="C388" s="148"/>
      <c r="D388" s="148"/>
      <c r="E388" s="1" t="s">
        <v>29</v>
      </c>
      <c r="F388" s="1">
        <v>5</v>
      </c>
      <c r="G388" s="1">
        <v>0.23</v>
      </c>
      <c r="H388" s="1">
        <f>F388*G388</f>
        <v>1.1500000000000001</v>
      </c>
    </row>
    <row r="389" spans="1:8" ht="15.75">
      <c r="A389" s="293"/>
      <c r="B389" s="179"/>
      <c r="C389" s="179"/>
      <c r="D389" s="179"/>
      <c r="E389" s="179"/>
      <c r="F389" s="147" t="s">
        <v>17</v>
      </c>
      <c r="G389" s="147"/>
      <c r="H389" s="9">
        <f>SUM(H387:H388)</f>
        <v>25.15</v>
      </c>
    </row>
    <row r="390" spans="1:8">
      <c r="A390" s="293">
        <v>48</v>
      </c>
      <c r="B390" s="389" t="s">
        <v>225</v>
      </c>
      <c r="C390" s="319"/>
      <c r="D390" s="319"/>
      <c r="E390" s="319"/>
      <c r="F390" s="319"/>
      <c r="G390" s="319"/>
      <c r="H390" s="320"/>
    </row>
    <row r="391" spans="1:8">
      <c r="A391" s="293"/>
      <c r="B391" s="148" t="s">
        <v>79</v>
      </c>
      <c r="C391" s="148"/>
      <c r="D391" s="148"/>
      <c r="E391" s="1" t="s">
        <v>80</v>
      </c>
      <c r="F391" s="1">
        <v>1</v>
      </c>
      <c r="G391" s="1">
        <v>1.23</v>
      </c>
      <c r="H391" s="1">
        <f>F391*G391</f>
        <v>1.23</v>
      </c>
    </row>
    <row r="392" spans="1:8">
      <c r="A392" s="293"/>
      <c r="B392" s="148" t="s">
        <v>44</v>
      </c>
      <c r="C392" s="148"/>
      <c r="D392" s="148"/>
      <c r="E392" s="1" t="s">
        <v>81</v>
      </c>
      <c r="F392" s="1">
        <v>3</v>
      </c>
      <c r="G392" s="1">
        <v>0.5</v>
      </c>
      <c r="H392" s="1">
        <f>F392*G392</f>
        <v>1.5</v>
      </c>
    </row>
    <row r="393" spans="1:8">
      <c r="A393" s="293"/>
      <c r="B393" s="149"/>
      <c r="C393" s="149"/>
      <c r="D393" s="149"/>
      <c r="E393" s="149"/>
      <c r="F393" s="147" t="s">
        <v>17</v>
      </c>
      <c r="G393" s="147"/>
      <c r="H393" s="9">
        <f>SUM(H391:H392)</f>
        <v>2.73</v>
      </c>
    </row>
    <row r="394" spans="1:8">
      <c r="A394" s="293">
        <v>49</v>
      </c>
      <c r="B394" s="200" t="s">
        <v>229</v>
      </c>
      <c r="C394" s="200"/>
      <c r="D394" s="200"/>
      <c r="E394" s="200"/>
      <c r="F394" s="200"/>
      <c r="G394" s="200"/>
      <c r="H394" s="200"/>
    </row>
    <row r="395" spans="1:8">
      <c r="A395" s="293"/>
      <c r="B395" s="172" t="s">
        <v>23</v>
      </c>
      <c r="C395" s="172"/>
      <c r="D395" s="172"/>
      <c r="E395" s="13" t="s">
        <v>24</v>
      </c>
      <c r="F395" s="13">
        <v>34.5</v>
      </c>
      <c r="G395" s="13">
        <v>0.24</v>
      </c>
      <c r="H395" s="13">
        <f t="shared" ref="H395:H400" si="32">F395*G395</f>
        <v>8.2799999999999994</v>
      </c>
    </row>
    <row r="396" spans="1:8">
      <c r="A396" s="293"/>
      <c r="B396" s="172" t="s">
        <v>13</v>
      </c>
      <c r="C396" s="172"/>
      <c r="D396" s="172"/>
      <c r="E396" s="13" t="s">
        <v>14</v>
      </c>
      <c r="F396" s="13">
        <v>26.5</v>
      </c>
      <c r="G396" s="13">
        <v>0.5</v>
      </c>
      <c r="H396" s="13">
        <f t="shared" si="32"/>
        <v>13.25</v>
      </c>
    </row>
    <row r="397" spans="1:8">
      <c r="A397" s="293"/>
      <c r="B397" s="148" t="s">
        <v>78</v>
      </c>
      <c r="C397" s="148"/>
      <c r="D397" s="148"/>
      <c r="E397" s="1" t="s">
        <v>27</v>
      </c>
      <c r="F397" s="1">
        <v>12</v>
      </c>
      <c r="G397" s="1">
        <v>0.375</v>
      </c>
      <c r="H397" s="13">
        <f t="shared" si="32"/>
        <v>4.5</v>
      </c>
    </row>
    <row r="398" spans="1:8">
      <c r="A398" s="293"/>
      <c r="B398" s="148" t="s">
        <v>76</v>
      </c>
      <c r="C398" s="148"/>
      <c r="D398" s="148"/>
      <c r="E398" s="1" t="s">
        <v>16</v>
      </c>
      <c r="F398" s="1">
        <v>14.5</v>
      </c>
      <c r="G398" s="1">
        <v>0.26</v>
      </c>
      <c r="H398" s="13">
        <f t="shared" si="32"/>
        <v>3.77</v>
      </c>
    </row>
    <row r="399" spans="1:8">
      <c r="A399" s="293"/>
      <c r="B399" s="180" t="s">
        <v>117</v>
      </c>
      <c r="C399" s="180"/>
      <c r="D399" s="180"/>
      <c r="E399" s="36" t="s">
        <v>29</v>
      </c>
      <c r="F399" s="37">
        <v>23</v>
      </c>
      <c r="G399" s="38">
        <v>0.23200000000000001</v>
      </c>
      <c r="H399" s="13">
        <f t="shared" si="32"/>
        <v>5.3360000000000003</v>
      </c>
    </row>
    <row r="400" spans="1:8">
      <c r="A400" s="293"/>
      <c r="B400" s="148" t="s">
        <v>20</v>
      </c>
      <c r="C400" s="148"/>
      <c r="D400" s="148"/>
      <c r="E400" s="1" t="s">
        <v>22</v>
      </c>
      <c r="F400" s="1">
        <v>16.5</v>
      </c>
      <c r="G400" s="1">
        <v>0.12</v>
      </c>
      <c r="H400" s="13">
        <f t="shared" si="32"/>
        <v>1.98</v>
      </c>
    </row>
    <row r="401" spans="1:8">
      <c r="A401" s="293"/>
      <c r="B401" s="189"/>
      <c r="C401" s="189"/>
      <c r="D401" s="189"/>
      <c r="E401" s="189"/>
      <c r="F401" s="147" t="s">
        <v>17</v>
      </c>
      <c r="G401" s="147"/>
      <c r="H401" s="9">
        <f>SUM(H395:H400)</f>
        <v>37.116</v>
      </c>
    </row>
    <row r="402" spans="1:8">
      <c r="A402" s="293">
        <v>50</v>
      </c>
      <c r="B402" s="175" t="s">
        <v>226</v>
      </c>
      <c r="C402" s="175"/>
      <c r="D402" s="175"/>
      <c r="E402" s="175"/>
      <c r="F402" s="175"/>
      <c r="G402" s="175"/>
      <c r="H402" s="175"/>
    </row>
    <row r="403" spans="1:8">
      <c r="A403" s="293"/>
      <c r="B403" s="148" t="s">
        <v>79</v>
      </c>
      <c r="C403" s="148"/>
      <c r="D403" s="148"/>
      <c r="E403" s="1" t="s">
        <v>80</v>
      </c>
      <c r="F403" s="1">
        <v>1</v>
      </c>
      <c r="G403" s="1">
        <v>1.23</v>
      </c>
      <c r="H403" s="1">
        <f>F403*G403</f>
        <v>1.23</v>
      </c>
    </row>
    <row r="404" spans="1:8">
      <c r="A404" s="293"/>
      <c r="B404" s="148" t="s">
        <v>44</v>
      </c>
      <c r="C404" s="148"/>
      <c r="D404" s="148"/>
      <c r="E404" s="1" t="s">
        <v>81</v>
      </c>
      <c r="F404" s="1">
        <v>3</v>
      </c>
      <c r="G404" s="1">
        <v>0.5</v>
      </c>
      <c r="H404" s="1">
        <f>F404*G404</f>
        <v>1.5</v>
      </c>
    </row>
    <row r="405" spans="1:8">
      <c r="A405" s="293"/>
      <c r="B405" s="149"/>
      <c r="C405" s="149"/>
      <c r="D405" s="149"/>
      <c r="E405" s="149"/>
      <c r="F405" s="147" t="s">
        <v>17</v>
      </c>
      <c r="G405" s="147"/>
      <c r="H405" s="9">
        <f>SUM(H403:H404)</f>
        <v>2.73</v>
      </c>
    </row>
    <row r="406" spans="1:8">
      <c r="A406" s="169">
        <v>51</v>
      </c>
      <c r="B406" s="175" t="s">
        <v>227</v>
      </c>
      <c r="C406" s="175"/>
      <c r="D406" s="175"/>
      <c r="E406" s="175"/>
      <c r="F406" s="175"/>
      <c r="G406" s="175"/>
      <c r="H406" s="175"/>
    </row>
    <row r="407" spans="1:8">
      <c r="A407" s="169"/>
      <c r="B407" s="148" t="s">
        <v>20</v>
      </c>
      <c r="C407" s="148"/>
      <c r="D407" s="148"/>
      <c r="E407" s="1" t="s">
        <v>21</v>
      </c>
      <c r="F407" s="1">
        <v>106</v>
      </c>
      <c r="G407" s="1">
        <v>0.04</v>
      </c>
      <c r="H407" s="1">
        <f>F407*G407</f>
        <v>4.24</v>
      </c>
    </row>
    <row r="408" spans="1:8">
      <c r="A408" s="169"/>
      <c r="B408" s="148" t="s">
        <v>20</v>
      </c>
      <c r="C408" s="148"/>
      <c r="D408" s="148"/>
      <c r="E408" s="1" t="s">
        <v>22</v>
      </c>
      <c r="F408" s="1">
        <v>104</v>
      </c>
      <c r="G408" s="1">
        <v>0.12</v>
      </c>
      <c r="H408" s="1">
        <f t="shared" ref="H408:H413" si="33">F408*G408</f>
        <v>12.48</v>
      </c>
    </row>
    <row r="409" spans="1:8">
      <c r="A409" s="169"/>
      <c r="B409" s="148" t="s">
        <v>40</v>
      </c>
      <c r="C409" s="148"/>
      <c r="D409" s="148"/>
      <c r="E409" s="1" t="s">
        <v>41</v>
      </c>
      <c r="F409" s="1">
        <v>289</v>
      </c>
      <c r="G409" s="1">
        <v>0.2</v>
      </c>
      <c r="H409" s="1">
        <f t="shared" si="33"/>
        <v>57.800000000000004</v>
      </c>
    </row>
    <row r="410" spans="1:8">
      <c r="A410" s="169"/>
      <c r="B410" s="148" t="s">
        <v>23</v>
      </c>
      <c r="C410" s="148"/>
      <c r="D410" s="148"/>
      <c r="E410" s="1" t="s">
        <v>24</v>
      </c>
      <c r="F410" s="1">
        <v>185</v>
      </c>
      <c r="G410" s="1">
        <v>0.24</v>
      </c>
      <c r="H410" s="1">
        <f t="shared" si="33"/>
        <v>44.4</v>
      </c>
    </row>
    <row r="411" spans="1:8">
      <c r="A411" s="169"/>
      <c r="B411" s="148" t="s">
        <v>25</v>
      </c>
      <c r="C411" s="148"/>
      <c r="D411" s="148"/>
      <c r="E411" s="1" t="s">
        <v>65</v>
      </c>
      <c r="F411" s="1">
        <v>34</v>
      </c>
      <c r="G411" s="1">
        <v>0.12</v>
      </c>
      <c r="H411" s="1">
        <f t="shared" si="33"/>
        <v>4.08</v>
      </c>
    </row>
    <row r="412" spans="1:8">
      <c r="A412" s="169"/>
      <c r="B412" s="148" t="s">
        <v>13</v>
      </c>
      <c r="C412" s="148"/>
      <c r="D412" s="148"/>
      <c r="E412" s="1" t="s">
        <v>14</v>
      </c>
      <c r="F412" s="1">
        <v>1</v>
      </c>
      <c r="G412" s="1">
        <v>0.5</v>
      </c>
      <c r="H412" s="1">
        <v>12</v>
      </c>
    </row>
    <row r="413" spans="1:8">
      <c r="A413" s="169"/>
      <c r="B413" s="15" t="s">
        <v>76</v>
      </c>
      <c r="C413" s="15"/>
      <c r="D413" s="15"/>
      <c r="E413" s="1" t="s">
        <v>33</v>
      </c>
      <c r="F413" s="1">
        <v>6</v>
      </c>
      <c r="G413" s="1">
        <v>0.38</v>
      </c>
      <c r="H413" s="1">
        <f t="shared" si="33"/>
        <v>2.2800000000000002</v>
      </c>
    </row>
    <row r="414" spans="1:8">
      <c r="A414" s="169"/>
      <c r="B414" s="149"/>
      <c r="C414" s="149"/>
      <c r="D414" s="149"/>
      <c r="E414" s="149"/>
      <c r="F414" s="147" t="s">
        <v>17</v>
      </c>
      <c r="G414" s="147"/>
      <c r="H414" s="9">
        <f>SUM(H407:H413)</f>
        <v>137.28</v>
      </c>
    </row>
    <row r="415" spans="1:8">
      <c r="A415" s="169">
        <v>52</v>
      </c>
      <c r="B415" s="200" t="s">
        <v>228</v>
      </c>
      <c r="C415" s="200"/>
      <c r="D415" s="200"/>
      <c r="E415" s="200"/>
      <c r="F415" s="200"/>
      <c r="G415" s="200"/>
      <c r="H415" s="200"/>
    </row>
    <row r="416" spans="1:8">
      <c r="A416" s="169"/>
      <c r="B416" s="172" t="s">
        <v>23</v>
      </c>
      <c r="C416" s="172"/>
      <c r="D416" s="172"/>
      <c r="E416" s="13" t="s">
        <v>24</v>
      </c>
      <c r="F416" s="13">
        <v>34.5</v>
      </c>
      <c r="G416" s="13">
        <v>0.24</v>
      </c>
      <c r="H416" s="13">
        <f t="shared" ref="H416:H421" si="34">F416*G416</f>
        <v>8.2799999999999994</v>
      </c>
    </row>
    <row r="417" spans="1:8">
      <c r="A417" s="169"/>
      <c r="B417" s="172" t="s">
        <v>13</v>
      </c>
      <c r="C417" s="172"/>
      <c r="D417" s="172"/>
      <c r="E417" s="13" t="s">
        <v>14</v>
      </c>
      <c r="F417" s="13">
        <v>26.5</v>
      </c>
      <c r="G417" s="13">
        <v>0.5</v>
      </c>
      <c r="H417" s="13">
        <f t="shared" si="34"/>
        <v>13.25</v>
      </c>
    </row>
    <row r="418" spans="1:8">
      <c r="A418" s="169"/>
      <c r="B418" s="148" t="s">
        <v>78</v>
      </c>
      <c r="C418" s="148"/>
      <c r="D418" s="148"/>
      <c r="E418" s="1" t="s">
        <v>27</v>
      </c>
      <c r="F418" s="1">
        <v>12</v>
      </c>
      <c r="G418" s="1">
        <v>0.375</v>
      </c>
      <c r="H418" s="13">
        <f t="shared" si="34"/>
        <v>4.5</v>
      </c>
    </row>
    <row r="419" spans="1:8">
      <c r="A419" s="169"/>
      <c r="B419" s="148" t="s">
        <v>76</v>
      </c>
      <c r="C419" s="148"/>
      <c r="D419" s="148"/>
      <c r="E419" s="1" t="s">
        <v>16</v>
      </c>
      <c r="F419" s="1">
        <v>14.5</v>
      </c>
      <c r="G419" s="1">
        <v>0.26</v>
      </c>
      <c r="H419" s="13">
        <f t="shared" si="34"/>
        <v>3.77</v>
      </c>
    </row>
    <row r="420" spans="1:8">
      <c r="A420" s="169"/>
      <c r="B420" s="180" t="s">
        <v>117</v>
      </c>
      <c r="C420" s="180"/>
      <c r="D420" s="180"/>
      <c r="E420" s="36" t="s">
        <v>29</v>
      </c>
      <c r="F420" s="37">
        <v>23</v>
      </c>
      <c r="G420" s="38">
        <v>0.23200000000000001</v>
      </c>
      <c r="H420" s="13">
        <f t="shared" si="34"/>
        <v>5.3360000000000003</v>
      </c>
    </row>
    <row r="421" spans="1:8">
      <c r="A421" s="169"/>
      <c r="B421" s="148" t="s">
        <v>20</v>
      </c>
      <c r="C421" s="148"/>
      <c r="D421" s="148"/>
      <c r="E421" s="1" t="s">
        <v>22</v>
      </c>
      <c r="F421" s="1">
        <v>16.5</v>
      </c>
      <c r="G421" s="1">
        <v>0.12</v>
      </c>
      <c r="H421" s="13">
        <f t="shared" si="34"/>
        <v>1.98</v>
      </c>
    </row>
    <row r="422" spans="1:8">
      <c r="A422" s="169"/>
      <c r="B422" s="189"/>
      <c r="C422" s="189"/>
      <c r="D422" s="189"/>
      <c r="E422" s="189"/>
      <c r="F422" s="147" t="s">
        <v>17</v>
      </c>
      <c r="G422" s="147"/>
      <c r="H422" s="9">
        <f>SUM(H416:H421)</f>
        <v>37.116</v>
      </c>
    </row>
    <row r="423" spans="1:8">
      <c r="A423" s="169">
        <v>53</v>
      </c>
      <c r="B423" s="175" t="s">
        <v>230</v>
      </c>
      <c r="C423" s="175"/>
      <c r="D423" s="175"/>
      <c r="E423" s="175"/>
      <c r="F423" s="175"/>
      <c r="G423" s="175"/>
      <c r="H423" s="175"/>
    </row>
    <row r="424" spans="1:8">
      <c r="A424" s="169"/>
      <c r="B424" s="148" t="s">
        <v>13</v>
      </c>
      <c r="C424" s="148"/>
      <c r="D424" s="148"/>
      <c r="E424" s="1" t="s">
        <v>14</v>
      </c>
      <c r="F424" s="1">
        <v>3</v>
      </c>
      <c r="G424" s="1">
        <v>0.5</v>
      </c>
      <c r="H424" s="1">
        <f>3*12</f>
        <v>36</v>
      </c>
    </row>
    <row r="425" spans="1:8" ht="15.75">
      <c r="A425" s="169"/>
      <c r="B425" s="179"/>
      <c r="C425" s="179"/>
      <c r="D425" s="179"/>
      <c r="E425" s="179"/>
      <c r="F425" s="147" t="s">
        <v>17</v>
      </c>
      <c r="G425" s="147"/>
      <c r="H425" s="9">
        <f>H424</f>
        <v>36</v>
      </c>
    </row>
    <row r="426" spans="1:8">
      <c r="A426" s="169">
        <v>54</v>
      </c>
      <c r="B426" s="290" t="s">
        <v>338</v>
      </c>
      <c r="C426" s="290"/>
      <c r="D426" s="290"/>
      <c r="E426" s="290"/>
      <c r="F426" s="290"/>
      <c r="G426" s="290"/>
      <c r="H426" s="290"/>
    </row>
    <row r="427" spans="1:8">
      <c r="A427" s="169"/>
      <c r="B427" s="256" t="s">
        <v>20</v>
      </c>
      <c r="C427" s="148"/>
      <c r="D427" s="148"/>
      <c r="E427" s="137" t="s">
        <v>21</v>
      </c>
      <c r="F427" s="138">
        <v>184</v>
      </c>
      <c r="G427" s="139">
        <v>0.04</v>
      </c>
      <c r="H427" s="140">
        <v>7.36</v>
      </c>
    </row>
    <row r="428" spans="1:8">
      <c r="A428" s="169"/>
      <c r="B428" s="256" t="s">
        <v>20</v>
      </c>
      <c r="C428" s="148"/>
      <c r="D428" s="148"/>
      <c r="E428" s="137" t="s">
        <v>21</v>
      </c>
      <c r="F428" s="138">
        <v>217</v>
      </c>
      <c r="G428" s="139">
        <v>0.12</v>
      </c>
      <c r="H428" s="140">
        <v>26.04</v>
      </c>
    </row>
    <row r="429" spans="1:8">
      <c r="A429" s="169"/>
      <c r="B429" s="256" t="s">
        <v>40</v>
      </c>
      <c r="C429" s="148"/>
      <c r="D429" s="148"/>
      <c r="E429" s="137" t="s">
        <v>110</v>
      </c>
      <c r="F429" s="138">
        <v>226</v>
      </c>
      <c r="G429" s="139">
        <v>0.2</v>
      </c>
      <c r="H429" s="140">
        <v>45.2</v>
      </c>
    </row>
    <row r="430" spans="1:8">
      <c r="A430" s="169"/>
      <c r="B430" s="256" t="s">
        <v>23</v>
      </c>
      <c r="C430" s="148"/>
      <c r="D430" s="148"/>
      <c r="E430" s="137" t="s">
        <v>24</v>
      </c>
      <c r="F430" s="138">
        <v>729.1</v>
      </c>
      <c r="G430" s="139">
        <v>0.24</v>
      </c>
      <c r="H430" s="140">
        <v>174.98400000000001</v>
      </c>
    </row>
    <row r="431" spans="1:8">
      <c r="A431" s="169"/>
      <c r="B431" s="256" t="s">
        <v>25</v>
      </c>
      <c r="C431" s="148"/>
      <c r="D431" s="148"/>
      <c r="E431" s="137" t="s">
        <v>140</v>
      </c>
      <c r="F431" s="138">
        <v>49.4</v>
      </c>
      <c r="G431" s="139">
        <v>0.12</v>
      </c>
      <c r="H431" s="140">
        <v>5.9279999999999999</v>
      </c>
    </row>
    <row r="432" spans="1:8">
      <c r="A432" s="169"/>
      <c r="B432" s="256" t="s">
        <v>25</v>
      </c>
      <c r="C432" s="148"/>
      <c r="D432" s="148"/>
      <c r="E432" s="137" t="s">
        <v>65</v>
      </c>
      <c r="F432" s="138">
        <v>26.2</v>
      </c>
      <c r="G432" s="139">
        <v>0.06</v>
      </c>
      <c r="H432" s="140">
        <v>1.5719999999999998</v>
      </c>
    </row>
    <row r="433" spans="1:8">
      <c r="A433" s="169"/>
      <c r="B433" s="256" t="s">
        <v>13</v>
      </c>
      <c r="C433" s="148"/>
      <c r="D433" s="148"/>
      <c r="E433" s="137" t="s">
        <v>14</v>
      </c>
      <c r="F433" s="138">
        <v>31.8</v>
      </c>
      <c r="G433" s="139">
        <v>2.1</v>
      </c>
      <c r="H433" s="140">
        <v>66.78</v>
      </c>
    </row>
    <row r="434" spans="1:8">
      <c r="A434" s="169"/>
      <c r="B434" s="256" t="s">
        <v>76</v>
      </c>
      <c r="C434" s="148"/>
      <c r="D434" s="148"/>
      <c r="E434" s="137" t="s">
        <v>16</v>
      </c>
      <c r="F434" s="138">
        <v>31.9</v>
      </c>
      <c r="G434" s="139">
        <v>0.26</v>
      </c>
      <c r="H434" s="140">
        <v>8.2940000000000005</v>
      </c>
    </row>
    <row r="435" spans="1:8">
      <c r="A435" s="169"/>
      <c r="F435" s="147" t="s">
        <v>17</v>
      </c>
      <c r="G435" s="147"/>
      <c r="H435" s="106">
        <f>SUM(H427:H434)</f>
        <v>336.15800000000002</v>
      </c>
    </row>
    <row r="436" spans="1:8" ht="15.75">
      <c r="A436" s="72"/>
      <c r="B436" s="344" t="s">
        <v>222</v>
      </c>
      <c r="C436" s="185"/>
      <c r="D436" s="185"/>
      <c r="E436" s="185" t="s">
        <v>135</v>
      </c>
      <c r="F436" s="185"/>
      <c r="G436" s="186">
        <f>H435+H425+H422+H414+H405+H401+H393+H389+H384</f>
        <v>668.28</v>
      </c>
      <c r="H436" s="185"/>
    </row>
    <row r="437" spans="1:8" ht="15.75">
      <c r="A437" s="224" t="s">
        <v>250</v>
      </c>
      <c r="B437" s="224"/>
      <c r="C437" s="224"/>
      <c r="D437" s="224"/>
      <c r="E437" s="224"/>
      <c r="F437" s="224"/>
      <c r="G437" s="224"/>
      <c r="H437" s="224"/>
    </row>
    <row r="438" spans="1:8" ht="25.5">
      <c r="A438" s="169"/>
      <c r="B438" s="405" t="s">
        <v>2</v>
      </c>
      <c r="C438" s="226"/>
      <c r="D438" s="226"/>
      <c r="E438" s="227" t="s">
        <v>3</v>
      </c>
      <c r="F438" s="86" t="s">
        <v>4</v>
      </c>
      <c r="G438" s="86" t="s">
        <v>5</v>
      </c>
      <c r="H438" s="38" t="s">
        <v>6</v>
      </c>
    </row>
    <row r="439" spans="1:8">
      <c r="A439" s="169"/>
      <c r="B439" s="405"/>
      <c r="C439" s="226"/>
      <c r="D439" s="226"/>
      <c r="E439" s="227"/>
      <c r="F439" s="3" t="s">
        <v>7</v>
      </c>
      <c r="G439" s="4" t="s">
        <v>8</v>
      </c>
      <c r="H439" s="4" t="s">
        <v>9</v>
      </c>
    </row>
    <row r="440" spans="1:8">
      <c r="A440" s="169">
        <v>55</v>
      </c>
      <c r="B440" s="406" t="s">
        <v>251</v>
      </c>
      <c r="C440" s="225"/>
      <c r="D440" s="225"/>
      <c r="E440" s="225"/>
      <c r="F440" s="225"/>
      <c r="G440" s="225"/>
      <c r="H440" s="225"/>
    </row>
    <row r="441" spans="1:8" ht="15" customHeight="1">
      <c r="A441" s="169"/>
      <c r="B441" s="302" t="s">
        <v>252</v>
      </c>
      <c r="C441" s="151"/>
      <c r="D441" s="151"/>
      <c r="E441" s="13" t="s">
        <v>29</v>
      </c>
      <c r="F441" s="13">
        <v>5</v>
      </c>
      <c r="G441" s="13">
        <v>0.23</v>
      </c>
      <c r="H441" s="1">
        <f>F441*G441</f>
        <v>1.1500000000000001</v>
      </c>
    </row>
    <row r="442" spans="1:8">
      <c r="A442" s="169"/>
      <c r="B442" s="365"/>
      <c r="C442" s="207"/>
      <c r="D442" s="207"/>
      <c r="E442" s="207"/>
      <c r="F442" s="147" t="s">
        <v>17</v>
      </c>
      <c r="G442" s="147"/>
      <c r="H442" s="9">
        <f>H441</f>
        <v>1.1500000000000001</v>
      </c>
    </row>
    <row r="443" spans="1:8">
      <c r="A443" s="169">
        <v>56</v>
      </c>
      <c r="B443" s="320" t="s">
        <v>204</v>
      </c>
      <c r="C443" s="175"/>
      <c r="D443" s="175"/>
      <c r="E443" s="175"/>
      <c r="F443" s="175"/>
      <c r="G443" s="175"/>
      <c r="H443" s="175"/>
    </row>
    <row r="444" spans="1:8">
      <c r="A444" s="169"/>
      <c r="B444" s="302" t="s">
        <v>253</v>
      </c>
      <c r="C444" s="151"/>
      <c r="D444" s="151"/>
      <c r="E444" s="170" t="s">
        <v>29</v>
      </c>
      <c r="F444" s="170">
        <v>15</v>
      </c>
      <c r="G444" s="170">
        <v>0.23</v>
      </c>
      <c r="H444" s="171">
        <f>F444*G444</f>
        <v>3.45</v>
      </c>
    </row>
    <row r="445" spans="1:8">
      <c r="A445" s="169"/>
      <c r="B445" s="302"/>
      <c r="C445" s="151"/>
      <c r="D445" s="151"/>
      <c r="E445" s="170"/>
      <c r="F445" s="170"/>
      <c r="G445" s="170"/>
      <c r="H445" s="171"/>
    </row>
    <row r="446" spans="1:8">
      <c r="A446" s="169"/>
      <c r="B446" s="262"/>
      <c r="C446" s="189"/>
      <c r="D446" s="189"/>
      <c r="E446" s="189"/>
      <c r="F446" s="147" t="s">
        <v>17</v>
      </c>
      <c r="G446" s="147"/>
      <c r="H446" s="9">
        <f>SUM(H444)</f>
        <v>3.45</v>
      </c>
    </row>
    <row r="447" spans="1:8" ht="15.75" customHeight="1">
      <c r="A447" s="169">
        <v>57</v>
      </c>
      <c r="B447" s="320" t="s">
        <v>257</v>
      </c>
      <c r="C447" s="175"/>
      <c r="D447" s="175"/>
      <c r="E447" s="175"/>
      <c r="F447" s="175"/>
      <c r="G447" s="175"/>
      <c r="H447" s="175"/>
    </row>
    <row r="448" spans="1:8">
      <c r="A448" s="169"/>
      <c r="B448" s="256" t="s">
        <v>13</v>
      </c>
      <c r="C448" s="148"/>
      <c r="D448" s="148"/>
      <c r="E448" s="1" t="s">
        <v>14</v>
      </c>
      <c r="F448" s="1">
        <v>5</v>
      </c>
      <c r="G448" s="1">
        <v>0.5</v>
      </c>
      <c r="H448" s="1">
        <v>70</v>
      </c>
    </row>
    <row r="449" spans="1:8">
      <c r="A449" s="169"/>
      <c r="B449" s="25" t="s">
        <v>254</v>
      </c>
      <c r="C449" s="15"/>
      <c r="D449" s="15"/>
      <c r="E449" s="1" t="s">
        <v>29</v>
      </c>
      <c r="F449" s="1">
        <v>5</v>
      </c>
      <c r="G449" s="1">
        <v>0.23</v>
      </c>
      <c r="H449" s="1">
        <f t="shared" ref="H449" si="35">F449*G449</f>
        <v>1.1500000000000001</v>
      </c>
    </row>
    <row r="450" spans="1:8" ht="15.75">
      <c r="A450" s="169"/>
      <c r="B450" s="323"/>
      <c r="C450" s="323"/>
      <c r="D450" s="323"/>
      <c r="E450" s="321"/>
      <c r="F450" s="147" t="s">
        <v>17</v>
      </c>
      <c r="G450" s="147"/>
      <c r="H450" s="9">
        <f>SUM(H448:H449)</f>
        <v>71.150000000000006</v>
      </c>
    </row>
    <row r="451" spans="1:8" hidden="1">
      <c r="A451" s="71"/>
      <c r="B451" s="407" t="s">
        <v>309</v>
      </c>
      <c r="C451" s="250"/>
      <c r="D451" s="250"/>
      <c r="E451" s="250"/>
      <c r="F451" s="250"/>
      <c r="G451" s="250"/>
      <c r="H451" s="250"/>
    </row>
    <row r="452" spans="1:8">
      <c r="A452" s="247">
        <v>58</v>
      </c>
      <c r="B452" s="295" t="s">
        <v>336</v>
      </c>
      <c r="C452" s="296"/>
      <c r="D452" s="296"/>
      <c r="E452" s="296"/>
      <c r="F452" s="296"/>
      <c r="G452" s="296"/>
      <c r="H452" s="297"/>
    </row>
    <row r="453" spans="1:8">
      <c r="A453" s="248"/>
      <c r="B453" s="123"/>
      <c r="C453" s="121"/>
      <c r="D453" s="121"/>
      <c r="E453" s="137" t="s">
        <v>14</v>
      </c>
      <c r="F453" s="138">
        <v>4</v>
      </c>
      <c r="G453" s="139">
        <v>12</v>
      </c>
      <c r="H453" s="140">
        <v>48</v>
      </c>
    </row>
    <row r="454" spans="1:8">
      <c r="A454" s="249"/>
      <c r="B454" s="123"/>
      <c r="C454" s="121"/>
      <c r="D454" s="121"/>
      <c r="E454" s="137"/>
      <c r="F454" s="147" t="s">
        <v>17</v>
      </c>
      <c r="G454" s="147"/>
      <c r="H454" s="9">
        <f>SUM(H452:H453)</f>
        <v>48</v>
      </c>
    </row>
    <row r="455" spans="1:8">
      <c r="A455" s="247">
        <v>59</v>
      </c>
      <c r="B455" s="123" t="s">
        <v>337</v>
      </c>
      <c r="C455" s="121"/>
      <c r="D455" s="121"/>
      <c r="E455" s="137"/>
      <c r="F455" s="138"/>
      <c r="G455" s="139"/>
      <c r="H455" s="140"/>
    </row>
    <row r="456" spans="1:8">
      <c r="A456" s="248"/>
      <c r="B456" s="123"/>
      <c r="C456" s="121"/>
      <c r="D456" s="121"/>
      <c r="E456" s="137" t="s">
        <v>14</v>
      </c>
      <c r="F456" s="138">
        <v>1</v>
      </c>
      <c r="G456" s="139">
        <v>12</v>
      </c>
      <c r="H456" s="140">
        <v>12</v>
      </c>
    </row>
    <row r="457" spans="1:8">
      <c r="A457" s="249"/>
      <c r="B457" s="123"/>
      <c r="C457" s="121"/>
      <c r="D457" s="121"/>
      <c r="E457" s="137"/>
      <c r="F457" s="147" t="s">
        <v>17</v>
      </c>
      <c r="G457" s="147"/>
      <c r="H457" s="9">
        <f>SUM(H455:H456)</f>
        <v>12</v>
      </c>
    </row>
    <row r="458" spans="1:8">
      <c r="A458" s="169">
        <v>60</v>
      </c>
      <c r="B458" s="320" t="s">
        <v>258</v>
      </c>
      <c r="C458" s="175"/>
      <c r="D458" s="175"/>
      <c r="E458" s="175"/>
      <c r="F458" s="175"/>
      <c r="G458" s="175"/>
      <c r="H458" s="175"/>
    </row>
    <row r="459" spans="1:8">
      <c r="A459" s="169"/>
      <c r="B459" s="256" t="s">
        <v>13</v>
      </c>
      <c r="C459" s="148"/>
      <c r="D459" s="148"/>
      <c r="E459" s="1" t="s">
        <v>14</v>
      </c>
      <c r="F459" s="1">
        <v>1</v>
      </c>
      <c r="G459" s="1">
        <v>0.5</v>
      </c>
      <c r="H459" s="1">
        <v>12</v>
      </c>
    </row>
    <row r="460" spans="1:8" ht="15.75">
      <c r="A460" s="169"/>
      <c r="B460" s="323"/>
      <c r="C460" s="323"/>
      <c r="D460" s="323"/>
      <c r="E460" s="321"/>
      <c r="F460" s="147" t="s">
        <v>17</v>
      </c>
      <c r="G460" s="147"/>
      <c r="H460" s="9">
        <f>H459</f>
        <v>12</v>
      </c>
    </row>
    <row r="461" spans="1:8">
      <c r="A461" s="169">
        <v>61</v>
      </c>
      <c r="B461" s="87" t="s">
        <v>255</v>
      </c>
      <c r="C461" s="8"/>
      <c r="D461" s="8"/>
      <c r="E461" s="8"/>
      <c r="F461" s="8"/>
      <c r="G461" s="8"/>
      <c r="H461" s="24"/>
    </row>
    <row r="462" spans="1:8">
      <c r="A462" s="169"/>
      <c r="B462" s="256" t="s">
        <v>40</v>
      </c>
      <c r="C462" s="148"/>
      <c r="D462" s="148"/>
      <c r="E462" s="1" t="s">
        <v>42</v>
      </c>
      <c r="F462" s="1">
        <v>4</v>
      </c>
      <c r="G462" s="1">
        <v>0.2</v>
      </c>
      <c r="H462" s="1">
        <f t="shared" ref="H462:H464" si="36">F462*G462</f>
        <v>0.8</v>
      </c>
    </row>
    <row r="463" spans="1:8">
      <c r="A463" s="169"/>
      <c r="B463" s="256" t="s">
        <v>23</v>
      </c>
      <c r="C463" s="148"/>
      <c r="D463" s="148"/>
      <c r="E463" s="1" t="s">
        <v>24</v>
      </c>
      <c r="F463" s="1">
        <v>20</v>
      </c>
      <c r="G463" s="1">
        <v>0.24</v>
      </c>
      <c r="H463" s="1">
        <f t="shared" si="36"/>
        <v>4.8</v>
      </c>
    </row>
    <row r="464" spans="1:8">
      <c r="A464" s="169"/>
      <c r="B464" s="256" t="s">
        <v>25</v>
      </c>
      <c r="C464" s="148"/>
      <c r="D464" s="148"/>
      <c r="E464" s="1" t="s">
        <v>141</v>
      </c>
      <c r="F464" s="1">
        <v>47</v>
      </c>
      <c r="G464" s="1">
        <v>0.12</v>
      </c>
      <c r="H464" s="1">
        <f t="shared" si="36"/>
        <v>5.64</v>
      </c>
    </row>
    <row r="465" spans="1:8">
      <c r="A465" s="169"/>
      <c r="B465" s="256" t="s">
        <v>15</v>
      </c>
      <c r="C465" s="148"/>
      <c r="D465" s="148"/>
      <c r="E465" s="1" t="s">
        <v>27</v>
      </c>
      <c r="F465" s="1">
        <v>7.3</v>
      </c>
      <c r="G465" s="1">
        <v>0.5</v>
      </c>
      <c r="H465" s="1">
        <v>12</v>
      </c>
    </row>
    <row r="466" spans="1:8">
      <c r="A466" s="169"/>
      <c r="B466" s="256" t="s">
        <v>99</v>
      </c>
      <c r="C466" s="148"/>
      <c r="D466" s="148"/>
      <c r="E466" s="1" t="s">
        <v>77</v>
      </c>
      <c r="F466" s="1">
        <v>55.34</v>
      </c>
      <c r="G466" s="1">
        <v>0.26</v>
      </c>
      <c r="H466" s="1">
        <v>14.39</v>
      </c>
    </row>
    <row r="467" spans="1:8">
      <c r="A467" s="169"/>
      <c r="B467" s="204"/>
      <c r="C467" s="149"/>
      <c r="D467" s="149"/>
      <c r="E467" s="149"/>
      <c r="F467" s="305" t="s">
        <v>17</v>
      </c>
      <c r="G467" s="306"/>
      <c r="H467" s="11">
        <f>SUM(H462:H466)</f>
        <v>37.629999999999995</v>
      </c>
    </row>
    <row r="468" spans="1:8" ht="16.5" customHeight="1">
      <c r="A468" s="169">
        <v>62</v>
      </c>
      <c r="B468" s="320" t="s">
        <v>256</v>
      </c>
      <c r="C468" s="175"/>
      <c r="D468" s="175"/>
      <c r="E468" s="175"/>
      <c r="F468" s="175"/>
      <c r="G468" s="175"/>
      <c r="H468" s="175"/>
    </row>
    <row r="469" spans="1:8">
      <c r="A469" s="169"/>
      <c r="B469" s="256" t="s">
        <v>20</v>
      </c>
      <c r="C469" s="148"/>
      <c r="D469" s="148"/>
      <c r="E469" s="1" t="s">
        <v>22</v>
      </c>
      <c r="F469" s="1">
        <v>93</v>
      </c>
      <c r="G469" s="1">
        <v>0.12</v>
      </c>
      <c r="H469" s="1">
        <f t="shared" ref="H469:H470" si="37">F469*G469</f>
        <v>11.16</v>
      </c>
    </row>
    <row r="470" spans="1:8">
      <c r="A470" s="169"/>
      <c r="B470" s="256" t="s">
        <v>25</v>
      </c>
      <c r="C470" s="148"/>
      <c r="D470" s="148"/>
      <c r="E470" s="1" t="s">
        <v>140</v>
      </c>
      <c r="F470" s="1">
        <v>35</v>
      </c>
      <c r="G470" s="1">
        <v>0.12</v>
      </c>
      <c r="H470" s="1">
        <f t="shared" si="37"/>
        <v>4.2</v>
      </c>
    </row>
    <row r="471" spans="1:8">
      <c r="A471" s="169"/>
      <c r="B471" s="256" t="s">
        <v>79</v>
      </c>
      <c r="C471" s="148"/>
      <c r="D471" s="148"/>
      <c r="E471" s="1" t="s">
        <v>80</v>
      </c>
      <c r="F471" s="1">
        <v>5</v>
      </c>
      <c r="G471" s="1">
        <v>1.23</v>
      </c>
      <c r="H471" s="1">
        <f>F471*G471</f>
        <v>6.15</v>
      </c>
    </row>
    <row r="472" spans="1:8">
      <c r="A472" s="169"/>
      <c r="B472" s="204"/>
      <c r="C472" s="149"/>
      <c r="D472" s="149"/>
      <c r="E472" s="149"/>
      <c r="F472" s="147" t="s">
        <v>17</v>
      </c>
      <c r="G472" s="147"/>
      <c r="H472" s="9">
        <f>SUM(H469:H471)</f>
        <v>21.509999999999998</v>
      </c>
    </row>
    <row r="473" spans="1:8" ht="21" customHeight="1">
      <c r="A473" s="169">
        <v>63</v>
      </c>
      <c r="B473" s="408" t="s">
        <v>259</v>
      </c>
      <c r="C473" s="408"/>
      <c r="D473" s="408"/>
      <c r="E473" s="408"/>
      <c r="F473" s="408"/>
      <c r="G473" s="408"/>
      <c r="H473" s="409"/>
    </row>
    <row r="474" spans="1:8">
      <c r="A474" s="169"/>
      <c r="B474" s="253" t="s">
        <v>23</v>
      </c>
      <c r="C474" s="172"/>
      <c r="D474" s="172"/>
      <c r="E474" s="13" t="s">
        <v>24</v>
      </c>
      <c r="F474" s="13">
        <v>2.5</v>
      </c>
      <c r="G474" s="13">
        <v>0.24</v>
      </c>
      <c r="H474" s="13">
        <f>F474*G474</f>
        <v>0.6</v>
      </c>
    </row>
    <row r="475" spans="1:8">
      <c r="A475" s="169"/>
      <c r="B475" s="253" t="s">
        <v>13</v>
      </c>
      <c r="C475" s="172"/>
      <c r="D475" s="172"/>
      <c r="E475" s="13" t="s">
        <v>14</v>
      </c>
      <c r="F475" s="13">
        <v>8</v>
      </c>
      <c r="G475" s="13">
        <v>0.5</v>
      </c>
      <c r="H475" s="13">
        <f>F475*G475</f>
        <v>4</v>
      </c>
    </row>
    <row r="476" spans="1:8">
      <c r="A476" s="169"/>
      <c r="B476" s="410" t="s">
        <v>157</v>
      </c>
      <c r="C476" s="229"/>
      <c r="D476" s="229"/>
      <c r="E476" s="36" t="s">
        <v>33</v>
      </c>
      <c r="F476" s="37">
        <v>6</v>
      </c>
      <c r="G476" s="38">
        <v>0.375</v>
      </c>
      <c r="H476" s="37">
        <f t="shared" ref="H476:H477" si="38">F476*G476</f>
        <v>2.25</v>
      </c>
    </row>
    <row r="477" spans="1:8">
      <c r="A477" s="169"/>
      <c r="B477" s="335" t="s">
        <v>117</v>
      </c>
      <c r="C477" s="180"/>
      <c r="D477" s="180"/>
      <c r="E477" s="36" t="s">
        <v>29</v>
      </c>
      <c r="F477" s="37">
        <v>12</v>
      </c>
      <c r="G477" s="38">
        <v>0.23200000000000001</v>
      </c>
      <c r="H477" s="37">
        <f t="shared" si="38"/>
        <v>2.7840000000000003</v>
      </c>
    </row>
    <row r="478" spans="1:8">
      <c r="A478" s="169"/>
      <c r="B478" s="262"/>
      <c r="C478" s="189"/>
      <c r="D478" s="189"/>
      <c r="E478" s="189"/>
      <c r="F478" s="147" t="s">
        <v>17</v>
      </c>
      <c r="G478" s="147"/>
      <c r="H478" s="9">
        <f>SUM(H474:H477)</f>
        <v>9.6340000000000003</v>
      </c>
    </row>
    <row r="479" spans="1:8" ht="15.75">
      <c r="A479" s="169">
        <v>64</v>
      </c>
      <c r="B479" s="411" t="s">
        <v>260</v>
      </c>
      <c r="C479" s="230"/>
      <c r="D479" s="230"/>
      <c r="E479" s="230"/>
      <c r="F479" s="230"/>
      <c r="G479" s="230"/>
      <c r="H479" s="230"/>
    </row>
    <row r="480" spans="1:8">
      <c r="A480" s="169"/>
      <c r="B480" s="253" t="s">
        <v>20</v>
      </c>
      <c r="C480" s="172"/>
      <c r="D480" s="172"/>
      <c r="E480" s="1" t="s">
        <v>21</v>
      </c>
      <c r="F480" s="1">
        <v>1590</v>
      </c>
      <c r="G480" s="1">
        <v>0.04</v>
      </c>
      <c r="H480" s="1">
        <f>F480*G480</f>
        <v>63.6</v>
      </c>
    </row>
    <row r="481" spans="1:8">
      <c r="A481" s="169"/>
      <c r="B481" s="253" t="s">
        <v>20</v>
      </c>
      <c r="C481" s="172"/>
      <c r="D481" s="172"/>
      <c r="E481" s="1" t="s">
        <v>22</v>
      </c>
      <c r="F481" s="1">
        <v>136</v>
      </c>
      <c r="G481" s="1">
        <v>0.12</v>
      </c>
      <c r="H481" s="1">
        <f t="shared" ref="H481:H484" si="39">F481*G481</f>
        <v>16.32</v>
      </c>
    </row>
    <row r="482" spans="1:8">
      <c r="A482" s="169"/>
      <c r="B482" s="253" t="s">
        <v>40</v>
      </c>
      <c r="C482" s="172"/>
      <c r="D482" s="172"/>
      <c r="E482" s="1" t="s">
        <v>41</v>
      </c>
      <c r="F482" s="1">
        <v>336</v>
      </c>
      <c r="G482" s="1">
        <v>0.2</v>
      </c>
      <c r="H482" s="1">
        <f t="shared" si="39"/>
        <v>67.2</v>
      </c>
    </row>
    <row r="483" spans="1:8">
      <c r="A483" s="169"/>
      <c r="B483" s="253" t="s">
        <v>23</v>
      </c>
      <c r="C483" s="172"/>
      <c r="D483" s="172"/>
      <c r="E483" s="1" t="s">
        <v>24</v>
      </c>
      <c r="F483" s="1">
        <v>403.6</v>
      </c>
      <c r="G483" s="1">
        <v>0.24</v>
      </c>
      <c r="H483" s="1">
        <f t="shared" si="39"/>
        <v>96.864000000000004</v>
      </c>
    </row>
    <row r="484" spans="1:8">
      <c r="A484" s="169"/>
      <c r="B484" s="253" t="s">
        <v>43</v>
      </c>
      <c r="C484" s="172"/>
      <c r="D484" s="172"/>
      <c r="E484" s="1" t="s">
        <v>26</v>
      </c>
      <c r="F484" s="1">
        <v>130</v>
      </c>
      <c r="G484" s="1">
        <v>0.08</v>
      </c>
      <c r="H484" s="1">
        <f t="shared" si="39"/>
        <v>10.4</v>
      </c>
    </row>
    <row r="485" spans="1:8" ht="15.75">
      <c r="A485" s="169"/>
      <c r="B485" s="67"/>
      <c r="C485" s="8"/>
      <c r="D485" s="8"/>
      <c r="E485" s="8"/>
      <c r="F485" s="147" t="s">
        <v>17</v>
      </c>
      <c r="G485" s="147"/>
      <c r="H485" s="80">
        <f>SUM(H480:H484)</f>
        <v>254.38400000000001</v>
      </c>
    </row>
    <row r="486" spans="1:8">
      <c r="A486" s="169"/>
      <c r="B486" s="253" t="s">
        <v>20</v>
      </c>
      <c r="C486" s="172"/>
      <c r="D486" s="172"/>
      <c r="E486" s="1" t="s">
        <v>21</v>
      </c>
      <c r="F486" s="1">
        <v>285</v>
      </c>
      <c r="G486" s="1">
        <v>0.04</v>
      </c>
      <c r="H486" s="1">
        <f>F486*G486</f>
        <v>11.4</v>
      </c>
    </row>
    <row r="487" spans="1:8">
      <c r="A487" s="169"/>
      <c r="B487" s="253" t="s">
        <v>40</v>
      </c>
      <c r="C487" s="172"/>
      <c r="D487" s="172"/>
      <c r="E487" s="1" t="s">
        <v>42</v>
      </c>
      <c r="F487" s="1">
        <v>24</v>
      </c>
      <c r="G487" s="1">
        <v>0.18</v>
      </c>
      <c r="H487" s="1">
        <f t="shared" ref="H487:H494" si="40">F487*G487</f>
        <v>4.32</v>
      </c>
    </row>
    <row r="488" spans="1:8">
      <c r="A488" s="169"/>
      <c r="B488" s="253" t="s">
        <v>23</v>
      </c>
      <c r="C488" s="172"/>
      <c r="D488" s="172"/>
      <c r="E488" s="1" t="s">
        <v>24</v>
      </c>
      <c r="F488" s="1">
        <v>95</v>
      </c>
      <c r="G488" s="1">
        <v>0.24</v>
      </c>
      <c r="H488" s="1">
        <f t="shared" si="40"/>
        <v>22.8</v>
      </c>
    </row>
    <row r="489" spans="1:8">
      <c r="A489" s="169"/>
      <c r="B489" s="253" t="s">
        <v>43</v>
      </c>
      <c r="C489" s="172"/>
      <c r="D489" s="172"/>
      <c r="E489" s="1" t="s">
        <v>26</v>
      </c>
      <c r="F489" s="1">
        <v>162</v>
      </c>
      <c r="G489" s="1">
        <v>0.08</v>
      </c>
      <c r="H489" s="1">
        <f t="shared" si="40"/>
        <v>12.96</v>
      </c>
    </row>
    <row r="490" spans="1:8">
      <c r="A490" s="169"/>
      <c r="B490" s="253" t="s">
        <v>44</v>
      </c>
      <c r="C490" s="172"/>
      <c r="D490" s="172"/>
      <c r="E490" s="1" t="s">
        <v>45</v>
      </c>
      <c r="F490" s="1">
        <v>35</v>
      </c>
      <c r="G490" s="1">
        <v>0.12</v>
      </c>
      <c r="H490" s="1">
        <f t="shared" si="40"/>
        <v>4.2</v>
      </c>
    </row>
    <row r="491" spans="1:8">
      <c r="A491" s="169"/>
      <c r="B491" s="256" t="s">
        <v>13</v>
      </c>
      <c r="C491" s="148"/>
      <c r="D491" s="148"/>
      <c r="E491" s="1" t="s">
        <v>14</v>
      </c>
      <c r="F491" s="1">
        <v>1</v>
      </c>
      <c r="G491" s="1">
        <v>0.5</v>
      </c>
      <c r="H491" s="1">
        <v>16</v>
      </c>
    </row>
    <row r="492" spans="1:8">
      <c r="A492" s="169"/>
      <c r="B492" s="256" t="s">
        <v>76</v>
      </c>
      <c r="C492" s="148"/>
      <c r="D492" s="148"/>
      <c r="E492" s="1" t="s">
        <v>16</v>
      </c>
      <c r="F492" s="1">
        <v>6</v>
      </c>
      <c r="G492" s="1">
        <v>0.26</v>
      </c>
      <c r="H492" s="1">
        <f t="shared" si="40"/>
        <v>1.56</v>
      </c>
    </row>
    <row r="493" spans="1:8">
      <c r="A493" s="169"/>
      <c r="B493" s="256" t="s">
        <v>76</v>
      </c>
      <c r="C493" s="148"/>
      <c r="D493" s="148"/>
      <c r="E493" s="1" t="s">
        <v>33</v>
      </c>
      <c r="F493" s="1">
        <v>6</v>
      </c>
      <c r="G493" s="1">
        <v>0.38</v>
      </c>
      <c r="H493" s="1">
        <f t="shared" si="40"/>
        <v>2.2800000000000002</v>
      </c>
    </row>
    <row r="494" spans="1:8">
      <c r="A494" s="169"/>
      <c r="B494" s="256" t="s">
        <v>261</v>
      </c>
      <c r="C494" s="148"/>
      <c r="D494" s="148"/>
      <c r="E494" s="1" t="s">
        <v>29</v>
      </c>
      <c r="F494" s="1">
        <v>10</v>
      </c>
      <c r="G494" s="1">
        <v>0.23</v>
      </c>
      <c r="H494" s="1">
        <f t="shared" si="40"/>
        <v>2.3000000000000003</v>
      </c>
    </row>
    <row r="495" spans="1:8" ht="15.75">
      <c r="A495" s="169"/>
      <c r="B495" s="203"/>
      <c r="C495" s="203"/>
      <c r="D495" s="203"/>
      <c r="E495" s="204"/>
      <c r="F495" s="305" t="s">
        <v>17</v>
      </c>
      <c r="G495" s="306"/>
      <c r="H495" s="34">
        <f>SUM(H486:H494)</f>
        <v>77.820000000000007</v>
      </c>
    </row>
    <row r="496" spans="1:8" ht="15.75">
      <c r="A496" s="169">
        <v>65</v>
      </c>
      <c r="B496" s="81" t="s">
        <v>262</v>
      </c>
      <c r="C496" s="81"/>
      <c r="D496" s="81"/>
      <c r="E496" s="81"/>
      <c r="F496" s="81"/>
      <c r="G496" s="81"/>
      <c r="H496" s="59"/>
    </row>
    <row r="497" spans="1:8">
      <c r="A497" s="169"/>
      <c r="B497" s="255" t="s">
        <v>263</v>
      </c>
      <c r="C497" s="255"/>
      <c r="D497" s="256"/>
      <c r="E497" s="1"/>
      <c r="F497" s="1">
        <v>15.55</v>
      </c>
      <c r="G497" s="1">
        <v>0.18</v>
      </c>
      <c r="H497" s="1">
        <v>19</v>
      </c>
    </row>
    <row r="498" spans="1:8">
      <c r="A498" s="169"/>
      <c r="B498" s="255" t="s">
        <v>264</v>
      </c>
      <c r="C498" s="255"/>
      <c r="D498" s="256"/>
      <c r="E498" s="1"/>
      <c r="F498" s="1">
        <v>483.33</v>
      </c>
      <c r="G498" s="1">
        <v>0.12</v>
      </c>
      <c r="H498" s="1">
        <v>58</v>
      </c>
    </row>
    <row r="499" spans="1:8">
      <c r="A499" s="169"/>
      <c r="B499" s="255" t="s">
        <v>265</v>
      </c>
      <c r="C499" s="255"/>
      <c r="D499" s="256"/>
      <c r="E499" s="1"/>
      <c r="F499" s="1">
        <f t="shared" ref="F499" si="41">H499/G499</f>
        <v>100</v>
      </c>
      <c r="G499" s="1">
        <v>0.25</v>
      </c>
      <c r="H499" s="1">
        <v>25</v>
      </c>
    </row>
    <row r="500" spans="1:8">
      <c r="A500" s="169"/>
      <c r="B500" s="256" t="s">
        <v>254</v>
      </c>
      <c r="C500" s="148"/>
      <c r="D500" s="148"/>
      <c r="E500" s="1" t="s">
        <v>29</v>
      </c>
      <c r="F500" s="1">
        <v>5</v>
      </c>
      <c r="G500" s="1">
        <v>0.23</v>
      </c>
      <c r="H500" s="1">
        <f t="shared" ref="H500" si="42">F500*G500</f>
        <v>1.1500000000000001</v>
      </c>
    </row>
    <row r="501" spans="1:8">
      <c r="A501" s="169"/>
      <c r="B501" s="203"/>
      <c r="C501" s="203"/>
      <c r="D501" s="203"/>
      <c r="E501" s="204"/>
      <c r="F501" s="305" t="s">
        <v>17</v>
      </c>
      <c r="G501" s="306"/>
      <c r="H501" s="82">
        <f>SUM(H497:H500)</f>
        <v>103.15</v>
      </c>
    </row>
    <row r="502" spans="1:8" ht="15.75">
      <c r="A502" s="169">
        <v>66</v>
      </c>
      <c r="B502" s="387" t="s">
        <v>266</v>
      </c>
      <c r="C502" s="387"/>
      <c r="D502" s="387"/>
      <c r="E502" s="387"/>
      <c r="F502" s="387"/>
      <c r="G502" s="387"/>
      <c r="H502" s="59"/>
    </row>
    <row r="503" spans="1:8">
      <c r="A503" s="169"/>
      <c r="B503" s="256" t="s">
        <v>263</v>
      </c>
      <c r="C503" s="148"/>
      <c r="D503" s="148"/>
      <c r="E503" s="1"/>
      <c r="F503" s="1">
        <v>88.88</v>
      </c>
      <c r="G503" s="1">
        <v>0.18</v>
      </c>
      <c r="H503" s="1">
        <v>16</v>
      </c>
    </row>
    <row r="504" spans="1:8">
      <c r="A504" s="169"/>
      <c r="B504" s="256" t="s">
        <v>264</v>
      </c>
      <c r="C504" s="148"/>
      <c r="D504" s="148"/>
      <c r="E504" s="1"/>
      <c r="F504" s="1">
        <f t="shared" ref="F504:F506" si="43">H504/G504</f>
        <v>500</v>
      </c>
      <c r="G504" s="1">
        <v>0.12</v>
      </c>
      <c r="H504" s="1">
        <v>60</v>
      </c>
    </row>
    <row r="505" spans="1:8">
      <c r="A505" s="169"/>
      <c r="B505" s="256" t="s">
        <v>265</v>
      </c>
      <c r="C505" s="148"/>
      <c r="D505" s="148"/>
      <c r="E505" s="1"/>
      <c r="F505" s="1">
        <f t="shared" si="43"/>
        <v>7.6</v>
      </c>
      <c r="G505" s="1">
        <v>0.25</v>
      </c>
      <c r="H505" s="1">
        <v>1.9</v>
      </c>
    </row>
    <row r="506" spans="1:8">
      <c r="A506" s="169"/>
      <c r="B506" s="256" t="s">
        <v>267</v>
      </c>
      <c r="C506" s="148"/>
      <c r="D506" s="148"/>
      <c r="E506" s="64" t="s">
        <v>268</v>
      </c>
      <c r="F506" s="1">
        <f t="shared" si="43"/>
        <v>76</v>
      </c>
      <c r="G506" s="1">
        <v>0.25</v>
      </c>
      <c r="H506" s="1">
        <v>19</v>
      </c>
    </row>
    <row r="507" spans="1:8">
      <c r="A507" s="169"/>
      <c r="B507" s="204"/>
      <c r="C507" s="149"/>
      <c r="D507" s="149"/>
      <c r="E507" s="149"/>
      <c r="F507" s="147" t="s">
        <v>17</v>
      </c>
      <c r="G507" s="147"/>
      <c r="H507" s="85">
        <f>SUM(H503:H506)</f>
        <v>96.9</v>
      </c>
    </row>
    <row r="508" spans="1:8" ht="15.75">
      <c r="A508" s="169">
        <v>67</v>
      </c>
      <c r="B508" s="412" t="s">
        <v>269</v>
      </c>
      <c r="C508" s="277"/>
      <c r="D508" s="277"/>
      <c r="E508" s="277"/>
      <c r="F508" s="277"/>
      <c r="G508" s="277"/>
      <c r="H508" s="277"/>
    </row>
    <row r="509" spans="1:8">
      <c r="A509" s="169"/>
      <c r="B509" s="256" t="s">
        <v>76</v>
      </c>
      <c r="C509" s="148"/>
      <c r="D509" s="148"/>
      <c r="E509" s="1" t="s">
        <v>33</v>
      </c>
      <c r="F509" s="1">
        <f>H511/G509</f>
        <v>100</v>
      </c>
      <c r="G509" s="1">
        <v>0.04</v>
      </c>
      <c r="H509" s="1">
        <v>2.25</v>
      </c>
    </row>
    <row r="510" spans="1:8">
      <c r="A510" s="169"/>
      <c r="B510" s="253" t="s">
        <v>20</v>
      </c>
      <c r="C510" s="172"/>
      <c r="D510" s="172"/>
      <c r="E510" s="1" t="s">
        <v>22</v>
      </c>
      <c r="F510" s="1">
        <f>H512/G510</f>
        <v>48</v>
      </c>
      <c r="G510" s="1">
        <v>0.12</v>
      </c>
      <c r="H510" s="1">
        <v>0.96</v>
      </c>
    </row>
    <row r="511" spans="1:8">
      <c r="A511" s="169"/>
      <c r="B511" s="253" t="s">
        <v>270</v>
      </c>
      <c r="C511" s="172"/>
      <c r="D511" s="172"/>
      <c r="E511" s="1"/>
      <c r="F511" s="1"/>
      <c r="G511" s="1"/>
      <c r="H511" s="1">
        <v>4</v>
      </c>
    </row>
    <row r="512" spans="1:8">
      <c r="A512" s="169"/>
      <c r="B512" s="253" t="s">
        <v>23</v>
      </c>
      <c r="C512" s="172"/>
      <c r="D512" s="172"/>
      <c r="E512" s="1" t="s">
        <v>24</v>
      </c>
      <c r="F512" s="1">
        <f>H514/G512</f>
        <v>0</v>
      </c>
      <c r="G512" s="1">
        <v>0.24</v>
      </c>
      <c r="H512" s="1">
        <v>5.76</v>
      </c>
    </row>
    <row r="513" spans="1:8">
      <c r="A513" s="169"/>
      <c r="B513" s="204"/>
      <c r="C513" s="149"/>
      <c r="D513" s="149"/>
      <c r="E513" s="149"/>
      <c r="F513" s="147" t="s">
        <v>17</v>
      </c>
      <c r="G513" s="147"/>
      <c r="H513" s="83">
        <f>SUM(H509:H512)</f>
        <v>12.969999999999999</v>
      </c>
    </row>
    <row r="514" spans="1:8" ht="15.75">
      <c r="A514" s="169">
        <v>68</v>
      </c>
      <c r="B514" s="412" t="s">
        <v>271</v>
      </c>
      <c r="C514" s="277"/>
      <c r="D514" s="277"/>
      <c r="E514" s="277"/>
      <c r="F514" s="277"/>
      <c r="G514" s="277"/>
      <c r="H514" s="277"/>
    </row>
    <row r="515" spans="1:8">
      <c r="A515" s="169"/>
      <c r="B515" s="253" t="s">
        <v>43</v>
      </c>
      <c r="C515" s="172"/>
      <c r="D515" s="172"/>
      <c r="E515" s="1" t="s">
        <v>26</v>
      </c>
      <c r="F515" s="1">
        <v>52</v>
      </c>
      <c r="G515" s="1">
        <v>0.08</v>
      </c>
      <c r="H515" s="95">
        <f t="shared" ref="H515:H516" si="44">F515*G515</f>
        <v>4.16</v>
      </c>
    </row>
    <row r="516" spans="1:8">
      <c r="A516" s="169"/>
      <c r="B516" s="256" t="s">
        <v>76</v>
      </c>
      <c r="C516" s="148"/>
      <c r="D516" s="148"/>
      <c r="E516" s="1" t="s">
        <v>272</v>
      </c>
      <c r="F516" s="49">
        <v>100</v>
      </c>
      <c r="G516" s="1">
        <v>0.26</v>
      </c>
      <c r="H516" s="95">
        <f t="shared" si="44"/>
        <v>26</v>
      </c>
    </row>
    <row r="517" spans="1:8">
      <c r="A517" s="169"/>
      <c r="B517" s="413" t="s">
        <v>169</v>
      </c>
      <c r="C517" s="286"/>
      <c r="D517" s="286"/>
      <c r="E517" s="1" t="s">
        <v>273</v>
      </c>
      <c r="F517" s="49">
        <v>6</v>
      </c>
      <c r="G517" s="1">
        <v>0.12</v>
      </c>
      <c r="H517" s="95">
        <f>F517*G517</f>
        <v>0.72</v>
      </c>
    </row>
    <row r="518" spans="1:8">
      <c r="A518" s="169"/>
      <c r="B518" s="256" t="s">
        <v>13</v>
      </c>
      <c r="C518" s="148"/>
      <c r="D518" s="148"/>
      <c r="E518" s="1" t="s">
        <v>14</v>
      </c>
      <c r="F518" s="1">
        <v>1</v>
      </c>
      <c r="G518" s="1">
        <v>0.5</v>
      </c>
      <c r="H518" s="1">
        <v>16</v>
      </c>
    </row>
    <row r="519" spans="1:8">
      <c r="A519" s="169"/>
      <c r="B519" s="203"/>
      <c r="C519" s="203"/>
      <c r="D519" s="203"/>
      <c r="E519" s="204"/>
      <c r="F519" s="414" t="s">
        <v>17</v>
      </c>
      <c r="G519" s="414"/>
      <c r="H519" s="84">
        <f>SUM(H515:H518)</f>
        <v>46.879999999999995</v>
      </c>
    </row>
    <row r="520" spans="1:8" ht="15.75">
      <c r="A520" s="73"/>
      <c r="B520" s="404" t="s">
        <v>274</v>
      </c>
      <c r="C520" s="221"/>
      <c r="D520" s="221"/>
      <c r="E520" s="221" t="s">
        <v>135</v>
      </c>
      <c r="F520" s="221"/>
      <c r="G520" s="222">
        <f>H519+H513+H507+H501+H495+H485+H478+H472+H467+H460+H457+H454+H450+H446+H442</f>
        <v>808.62800000000004</v>
      </c>
      <c r="H520" s="221"/>
    </row>
    <row r="521" spans="1:8" ht="15.75">
      <c r="A521" s="284" t="s">
        <v>275</v>
      </c>
      <c r="B521" s="284"/>
      <c r="C521" s="284"/>
      <c r="D521" s="284"/>
      <c r="E521" s="284"/>
      <c r="F521" s="284"/>
      <c r="G521" s="284"/>
      <c r="H521" s="284"/>
    </row>
    <row r="522" spans="1:8" ht="25.5">
      <c r="A522" s="169"/>
      <c r="B522" s="226" t="s">
        <v>2</v>
      </c>
      <c r="C522" s="226"/>
      <c r="D522" s="226"/>
      <c r="E522" s="227" t="s">
        <v>3</v>
      </c>
      <c r="F522" s="86" t="s">
        <v>4</v>
      </c>
      <c r="G522" s="86" t="s">
        <v>5</v>
      </c>
      <c r="H522" s="38" t="s">
        <v>6</v>
      </c>
    </row>
    <row r="523" spans="1:8">
      <c r="A523" s="169"/>
      <c r="B523" s="226"/>
      <c r="C523" s="226"/>
      <c r="D523" s="226"/>
      <c r="E523" s="227"/>
      <c r="F523" s="3" t="s">
        <v>7</v>
      </c>
      <c r="G523" s="4" t="s">
        <v>8</v>
      </c>
      <c r="H523" s="4" t="s">
        <v>9</v>
      </c>
    </row>
    <row r="524" spans="1:8" ht="15.75" customHeight="1">
      <c r="A524" s="169">
        <v>69</v>
      </c>
      <c r="B524" s="415" t="s">
        <v>288</v>
      </c>
      <c r="C524" s="415"/>
      <c r="D524" s="415"/>
      <c r="E524" s="415"/>
      <c r="F524" s="415"/>
      <c r="G524" s="415"/>
      <c r="H524" s="415"/>
    </row>
    <row r="525" spans="1:8" ht="9" customHeight="1">
      <c r="A525" s="169"/>
      <c r="B525" s="151" t="s">
        <v>28</v>
      </c>
      <c r="C525" s="151"/>
      <c r="D525" s="151"/>
      <c r="E525" s="170" t="s">
        <v>29</v>
      </c>
      <c r="F525" s="170">
        <v>12</v>
      </c>
      <c r="G525" s="170">
        <v>0.23200000000000001</v>
      </c>
      <c r="H525" s="171">
        <f>F525*G525</f>
        <v>2.7840000000000003</v>
      </c>
    </row>
    <row r="526" spans="1:8" ht="9" customHeight="1">
      <c r="A526" s="169"/>
      <c r="B526" s="151"/>
      <c r="C526" s="151"/>
      <c r="D526" s="151"/>
      <c r="E526" s="170"/>
      <c r="F526" s="170"/>
      <c r="G526" s="170"/>
      <c r="H526" s="171"/>
    </row>
    <row r="527" spans="1:8">
      <c r="A527" s="169"/>
      <c r="B527" s="172" t="s">
        <v>23</v>
      </c>
      <c r="C527" s="172"/>
      <c r="D527" s="172"/>
      <c r="E527" s="1" t="s">
        <v>24</v>
      </c>
      <c r="F527" s="41">
        <v>33</v>
      </c>
      <c r="G527" s="41">
        <v>0.24</v>
      </c>
      <c r="H527" s="1">
        <f t="shared" ref="H527:H531" si="45">F527*G527</f>
        <v>7.92</v>
      </c>
    </row>
    <row r="528" spans="1:8">
      <c r="A528" s="169"/>
      <c r="B528" s="172" t="s">
        <v>289</v>
      </c>
      <c r="C528" s="172"/>
      <c r="D528" s="172"/>
      <c r="E528" s="1" t="s">
        <v>159</v>
      </c>
      <c r="F528" s="41">
        <v>7</v>
      </c>
      <c r="G528" s="41">
        <v>0.12</v>
      </c>
      <c r="H528" s="1">
        <f t="shared" si="45"/>
        <v>0.84</v>
      </c>
    </row>
    <row r="529" spans="1:8">
      <c r="A529" s="169"/>
      <c r="B529" s="148" t="s">
        <v>13</v>
      </c>
      <c r="C529" s="148"/>
      <c r="D529" s="148"/>
      <c r="E529" s="1" t="s">
        <v>14</v>
      </c>
      <c r="F529" s="41">
        <v>24</v>
      </c>
      <c r="G529" s="41">
        <v>0.5</v>
      </c>
      <c r="H529" s="1">
        <f t="shared" si="45"/>
        <v>12</v>
      </c>
    </row>
    <row r="530" spans="1:8" ht="18.75" customHeight="1">
      <c r="A530" s="169"/>
      <c r="B530" s="281" t="s">
        <v>78</v>
      </c>
      <c r="C530" s="281"/>
      <c r="D530" s="281"/>
      <c r="E530" s="89" t="s">
        <v>290</v>
      </c>
      <c r="F530" s="41"/>
      <c r="G530" s="41">
        <v>0.5</v>
      </c>
      <c r="H530" s="1">
        <v>15</v>
      </c>
    </row>
    <row r="531" spans="1:8">
      <c r="A531" s="169"/>
      <c r="B531" s="189" t="s">
        <v>32</v>
      </c>
      <c r="C531" s="189"/>
      <c r="D531" s="189"/>
      <c r="E531" s="89" t="s">
        <v>291</v>
      </c>
      <c r="F531" s="41">
        <v>12</v>
      </c>
      <c r="G531" s="41">
        <v>0.375</v>
      </c>
      <c r="H531" s="1">
        <f t="shared" si="45"/>
        <v>4.5</v>
      </c>
    </row>
    <row r="532" spans="1:8">
      <c r="A532" s="169"/>
      <c r="B532" s="172" t="s">
        <v>270</v>
      </c>
      <c r="C532" s="172"/>
      <c r="D532" s="172"/>
      <c r="E532" s="88"/>
      <c r="F532" s="17"/>
      <c r="G532" s="17"/>
      <c r="H532" s="1">
        <v>2</v>
      </c>
    </row>
    <row r="533" spans="1:8">
      <c r="A533" s="169"/>
      <c r="B533" s="189"/>
      <c r="C533" s="189"/>
      <c r="D533" s="189"/>
      <c r="E533" s="17"/>
      <c r="F533" s="147" t="s">
        <v>17</v>
      </c>
      <c r="G533" s="147"/>
      <c r="H533" s="9">
        <f>SUM(H525:H532)</f>
        <v>45.043999999999997</v>
      </c>
    </row>
    <row r="534" spans="1:8">
      <c r="A534" s="169">
        <v>70</v>
      </c>
      <c r="B534" s="243" t="s">
        <v>293</v>
      </c>
      <c r="C534" s="243"/>
      <c r="D534" s="243"/>
      <c r="E534" s="243"/>
      <c r="F534" s="243"/>
      <c r="G534" s="243"/>
      <c r="H534" s="243"/>
    </row>
    <row r="535" spans="1:8">
      <c r="A535" s="169"/>
      <c r="B535" s="172" t="s">
        <v>20</v>
      </c>
      <c r="C535" s="172"/>
      <c r="D535" s="172"/>
      <c r="E535" s="1" t="s">
        <v>21</v>
      </c>
      <c r="F535" s="1">
        <f>H535/G535</f>
        <v>285</v>
      </c>
      <c r="G535" s="1">
        <v>0.04</v>
      </c>
      <c r="H535" s="1">
        <v>11.4</v>
      </c>
    </row>
    <row r="536" spans="1:8">
      <c r="A536" s="169"/>
      <c r="B536" s="172" t="s">
        <v>40</v>
      </c>
      <c r="C536" s="172"/>
      <c r="D536" s="172"/>
      <c r="E536" s="1" t="s">
        <v>42</v>
      </c>
      <c r="F536" s="1">
        <v>23.88</v>
      </c>
      <c r="G536" s="1">
        <v>0.18</v>
      </c>
      <c r="H536" s="1">
        <v>4.3</v>
      </c>
    </row>
    <row r="537" spans="1:8">
      <c r="A537" s="169"/>
      <c r="B537" s="172" t="s">
        <v>23</v>
      </c>
      <c r="C537" s="172"/>
      <c r="D537" s="172"/>
      <c r="E537" s="1" t="s">
        <v>24</v>
      </c>
      <c r="F537" s="1">
        <f t="shared" ref="F537:F539" si="46">H537/G537</f>
        <v>95</v>
      </c>
      <c r="G537" s="1">
        <v>0.24</v>
      </c>
      <c r="H537" s="1">
        <v>22.8</v>
      </c>
    </row>
    <row r="538" spans="1:8">
      <c r="A538" s="169"/>
      <c r="B538" s="172" t="s">
        <v>43</v>
      </c>
      <c r="C538" s="172"/>
      <c r="D538" s="172"/>
      <c r="E538" s="1" t="s">
        <v>26</v>
      </c>
      <c r="F538" s="1">
        <f t="shared" si="46"/>
        <v>162.5</v>
      </c>
      <c r="G538" s="1">
        <v>0.08</v>
      </c>
      <c r="H538" s="1">
        <v>13</v>
      </c>
    </row>
    <row r="539" spans="1:8">
      <c r="A539" s="169"/>
      <c r="B539" s="148" t="s">
        <v>13</v>
      </c>
      <c r="C539" s="148"/>
      <c r="D539" s="148"/>
      <c r="E539" s="1" t="s">
        <v>14</v>
      </c>
      <c r="F539" s="1">
        <f t="shared" si="46"/>
        <v>24</v>
      </c>
      <c r="G539" s="1">
        <v>0.5</v>
      </c>
      <c r="H539" s="1">
        <v>12</v>
      </c>
    </row>
    <row r="540" spans="1:8">
      <c r="A540" s="169"/>
      <c r="B540" s="148" t="s">
        <v>76</v>
      </c>
      <c r="C540" s="148"/>
      <c r="D540" s="148"/>
      <c r="E540" s="1" t="s">
        <v>16</v>
      </c>
      <c r="F540" s="1">
        <v>6.15</v>
      </c>
      <c r="G540" s="1">
        <v>0.26</v>
      </c>
      <c r="H540" s="1">
        <v>1.6</v>
      </c>
    </row>
    <row r="541" spans="1:8">
      <c r="A541" s="169"/>
      <c r="B541" s="148" t="s">
        <v>76</v>
      </c>
      <c r="C541" s="148"/>
      <c r="D541" s="148"/>
      <c r="E541" s="1" t="s">
        <v>33</v>
      </c>
      <c r="F541" s="1">
        <v>6.05</v>
      </c>
      <c r="G541" s="1">
        <v>0.38</v>
      </c>
      <c r="H541" s="1">
        <v>2.2999999999999998</v>
      </c>
    </row>
    <row r="542" spans="1:8">
      <c r="A542" s="169"/>
      <c r="B542" s="189"/>
      <c r="C542" s="189"/>
      <c r="D542" s="189"/>
      <c r="E542" s="189"/>
      <c r="F542" s="147" t="s">
        <v>17</v>
      </c>
      <c r="G542" s="147"/>
      <c r="H542" s="85">
        <f>SUM(H535:H541)</f>
        <v>67.399999999999991</v>
      </c>
    </row>
    <row r="543" spans="1:8">
      <c r="A543" s="169">
        <v>71</v>
      </c>
      <c r="B543" s="243" t="s">
        <v>294</v>
      </c>
      <c r="C543" s="243"/>
      <c r="D543" s="243"/>
      <c r="E543" s="243"/>
      <c r="F543" s="243"/>
      <c r="G543" s="243"/>
      <c r="H543" s="243"/>
    </row>
    <row r="544" spans="1:8">
      <c r="A544" s="169"/>
      <c r="B544" s="172" t="s">
        <v>295</v>
      </c>
      <c r="C544" s="172"/>
      <c r="D544" s="172"/>
      <c r="E544" s="1" t="s">
        <v>58</v>
      </c>
      <c r="F544" s="1">
        <v>120</v>
      </c>
      <c r="G544" s="1">
        <v>0.04</v>
      </c>
      <c r="H544" s="1">
        <v>4.8</v>
      </c>
    </row>
    <row r="545" spans="1:8">
      <c r="A545" s="169"/>
      <c r="B545" s="172" t="s">
        <v>296</v>
      </c>
      <c r="C545" s="172"/>
      <c r="D545" s="172"/>
      <c r="E545" s="1" t="s">
        <v>21</v>
      </c>
      <c r="F545" s="1">
        <v>21</v>
      </c>
      <c r="G545" s="1">
        <v>0.04</v>
      </c>
      <c r="H545" s="1">
        <v>0.8</v>
      </c>
    </row>
    <row r="546" spans="1:8">
      <c r="A546" s="169"/>
      <c r="B546" s="172" t="s">
        <v>289</v>
      </c>
      <c r="C546" s="172"/>
      <c r="D546" s="172"/>
      <c r="E546" s="1" t="s">
        <v>159</v>
      </c>
      <c r="F546" s="1">
        <v>12</v>
      </c>
      <c r="G546" s="1">
        <v>0.12</v>
      </c>
      <c r="H546" s="1">
        <v>1.4</v>
      </c>
    </row>
    <row r="547" spans="1:8">
      <c r="A547" s="169"/>
      <c r="B547" s="172" t="s">
        <v>43</v>
      </c>
      <c r="C547" s="172"/>
      <c r="D547" s="172"/>
      <c r="E547" s="1" t="s">
        <v>26</v>
      </c>
      <c r="F547" s="1">
        <v>260</v>
      </c>
      <c r="G547" s="1">
        <v>0.08</v>
      </c>
      <c r="H547" s="1">
        <v>20.8</v>
      </c>
    </row>
    <row r="548" spans="1:8">
      <c r="A548" s="169"/>
      <c r="B548" s="148" t="s">
        <v>297</v>
      </c>
      <c r="C548" s="148"/>
      <c r="D548" s="148"/>
      <c r="E548" s="1" t="s">
        <v>110</v>
      </c>
      <c r="F548" s="1">
        <v>232</v>
      </c>
      <c r="G548" s="1">
        <v>0.2</v>
      </c>
      <c r="H548" s="1">
        <v>46.4</v>
      </c>
    </row>
    <row r="549" spans="1:8">
      <c r="A549" s="169"/>
      <c r="B549" s="189"/>
      <c r="C549" s="189"/>
      <c r="D549" s="189"/>
      <c r="E549" s="189"/>
      <c r="F549" s="147" t="s">
        <v>17</v>
      </c>
      <c r="G549" s="147"/>
      <c r="H549" s="85">
        <f>SUM(H544:H548)</f>
        <v>74.2</v>
      </c>
    </row>
    <row r="550" spans="1:8">
      <c r="A550" s="169">
        <v>72</v>
      </c>
      <c r="B550" s="416" t="s">
        <v>298</v>
      </c>
      <c r="C550" s="417"/>
      <c r="D550" s="417"/>
      <c r="E550" s="417"/>
      <c r="F550" s="417"/>
      <c r="G550" s="417"/>
      <c r="H550" s="418"/>
    </row>
    <row r="551" spans="1:8">
      <c r="A551" s="169"/>
      <c r="B551" s="172" t="s">
        <v>23</v>
      </c>
      <c r="C551" s="172"/>
      <c r="D551" s="172"/>
      <c r="E551" s="1" t="s">
        <v>24</v>
      </c>
      <c r="F551" s="1">
        <f>H551/G551</f>
        <v>1135</v>
      </c>
      <c r="G551" s="1">
        <v>0.24</v>
      </c>
      <c r="H551" s="1">
        <v>272.39999999999998</v>
      </c>
    </row>
    <row r="552" spans="1:8">
      <c r="A552" s="169"/>
      <c r="B552" s="172" t="s">
        <v>43</v>
      </c>
      <c r="C552" s="172"/>
      <c r="D552" s="172"/>
      <c r="E552" s="1" t="s">
        <v>26</v>
      </c>
      <c r="F552" s="1">
        <f>H552/0.08</f>
        <v>168</v>
      </c>
      <c r="G552" s="1">
        <v>0.08</v>
      </c>
      <c r="H552" s="1">
        <v>13.44</v>
      </c>
    </row>
    <row r="553" spans="1:8">
      <c r="A553" s="169"/>
      <c r="B553" s="172" t="s">
        <v>289</v>
      </c>
      <c r="C553" s="172"/>
      <c r="D553" s="172"/>
      <c r="E553" s="1" t="s">
        <v>159</v>
      </c>
      <c r="F553" s="1">
        <f>H553/G553</f>
        <v>140</v>
      </c>
      <c r="G553" s="1">
        <v>0.12</v>
      </c>
      <c r="H553" s="1">
        <v>16.8</v>
      </c>
    </row>
    <row r="554" spans="1:8">
      <c r="A554" s="169"/>
      <c r="B554" s="148" t="s">
        <v>297</v>
      </c>
      <c r="C554" s="148"/>
      <c r="D554" s="148"/>
      <c r="E554" s="1" t="s">
        <v>110</v>
      </c>
      <c r="F554" s="1">
        <f>H554/G554</f>
        <v>636</v>
      </c>
      <c r="G554" s="1">
        <v>0.2</v>
      </c>
      <c r="H554" s="1">
        <v>127.2</v>
      </c>
    </row>
    <row r="555" spans="1:8">
      <c r="A555" s="169"/>
      <c r="B555" s="172" t="s">
        <v>295</v>
      </c>
      <c r="C555" s="172"/>
      <c r="D555" s="172"/>
      <c r="E555" s="1" t="s">
        <v>58</v>
      </c>
      <c r="F555" s="1">
        <f>H555/G555</f>
        <v>467.99999999999994</v>
      </c>
      <c r="G555" s="1">
        <v>0.04</v>
      </c>
      <c r="H555" s="1">
        <v>18.72</v>
      </c>
    </row>
    <row r="556" spans="1:8">
      <c r="A556" s="169"/>
      <c r="B556" s="172" t="s">
        <v>296</v>
      </c>
      <c r="C556" s="172"/>
      <c r="D556" s="172"/>
      <c r="E556" s="1" t="s">
        <v>21</v>
      </c>
      <c r="F556" s="1">
        <f>H556/G556</f>
        <v>1001.9999999999999</v>
      </c>
      <c r="G556" s="1">
        <v>0.04</v>
      </c>
      <c r="H556" s="1">
        <v>40.08</v>
      </c>
    </row>
    <row r="557" spans="1:8">
      <c r="A557" s="169"/>
      <c r="B557" s="148" t="s">
        <v>25</v>
      </c>
      <c r="C557" s="148"/>
      <c r="D557" s="148"/>
      <c r="E557" s="1" t="s">
        <v>65</v>
      </c>
      <c r="F557" s="1">
        <f>H557/G557</f>
        <v>28</v>
      </c>
      <c r="G557" s="1">
        <v>0.12</v>
      </c>
      <c r="H557" s="1">
        <v>3.36</v>
      </c>
    </row>
    <row r="558" spans="1:8">
      <c r="A558" s="169"/>
      <c r="B558" s="189"/>
      <c r="C558" s="189"/>
      <c r="D558" s="189"/>
      <c r="E558" s="189"/>
      <c r="F558" s="147" t="s">
        <v>17</v>
      </c>
      <c r="G558" s="147"/>
      <c r="H558" s="85">
        <f>SUM(H551:H557)</f>
        <v>491.99999999999994</v>
      </c>
    </row>
    <row r="559" spans="1:8">
      <c r="A559" s="292">
        <v>73</v>
      </c>
      <c r="B559" s="421" t="s">
        <v>299</v>
      </c>
      <c r="C559" s="422"/>
      <c r="D559" s="422"/>
      <c r="E559" s="422"/>
      <c r="F559" s="422"/>
      <c r="G559" s="422"/>
      <c r="H559" s="423"/>
    </row>
    <row r="560" spans="1:8">
      <c r="A560" s="293"/>
      <c r="B560" s="172" t="s">
        <v>289</v>
      </c>
      <c r="C560" s="172"/>
      <c r="D560" s="172"/>
      <c r="E560" s="1" t="s">
        <v>159</v>
      </c>
      <c r="F560" s="7">
        <v>1664</v>
      </c>
      <c r="G560" s="7">
        <v>0.12</v>
      </c>
      <c r="H560" s="49">
        <f>F560*G560</f>
        <v>199.68</v>
      </c>
    </row>
    <row r="561" spans="1:8">
      <c r="A561" s="293"/>
      <c r="B561" s="189"/>
      <c r="C561" s="189"/>
      <c r="D561" s="189"/>
      <c r="E561" s="189"/>
      <c r="F561" s="147" t="s">
        <v>17</v>
      </c>
      <c r="G561" s="147"/>
      <c r="H561" s="85">
        <f>SUM(H560)</f>
        <v>199.68</v>
      </c>
    </row>
    <row r="562" spans="1:8">
      <c r="A562" s="169">
        <v>74</v>
      </c>
      <c r="B562" s="416" t="s">
        <v>300</v>
      </c>
      <c r="C562" s="417"/>
      <c r="D562" s="417"/>
      <c r="E562" s="417"/>
      <c r="F562" s="417"/>
      <c r="G562" s="417"/>
      <c r="H562" s="418"/>
    </row>
    <row r="563" spans="1:8">
      <c r="A563" s="169"/>
      <c r="B563" s="199" t="s">
        <v>297</v>
      </c>
      <c r="C563" s="199"/>
      <c r="D563" s="199"/>
      <c r="E563" s="1" t="s">
        <v>110</v>
      </c>
      <c r="F563" s="49">
        <v>578</v>
      </c>
      <c r="G563" s="1">
        <v>0.2</v>
      </c>
      <c r="H563" s="49">
        <f>F563*G563</f>
        <v>115.60000000000001</v>
      </c>
    </row>
    <row r="564" spans="1:8">
      <c r="A564" s="169"/>
      <c r="B564" s="172" t="s">
        <v>43</v>
      </c>
      <c r="C564" s="172"/>
      <c r="D564" s="172"/>
      <c r="E564" s="1" t="s">
        <v>26</v>
      </c>
      <c r="F564" s="49">
        <v>200</v>
      </c>
      <c r="G564" s="1">
        <v>0.08</v>
      </c>
      <c r="H564" s="49">
        <f t="shared" ref="H564:H566" si="47">F564*G564</f>
        <v>16</v>
      </c>
    </row>
    <row r="565" spans="1:8">
      <c r="A565" s="169"/>
      <c r="B565" s="172" t="s">
        <v>295</v>
      </c>
      <c r="C565" s="172"/>
      <c r="D565" s="172"/>
      <c r="E565" s="1" t="s">
        <v>58</v>
      </c>
      <c r="F565" s="49">
        <v>2052</v>
      </c>
      <c r="G565" s="1">
        <v>0.04</v>
      </c>
      <c r="H565" s="49">
        <f t="shared" si="47"/>
        <v>82.08</v>
      </c>
    </row>
    <row r="566" spans="1:8">
      <c r="A566" s="169"/>
      <c r="B566" s="245" t="s">
        <v>289</v>
      </c>
      <c r="C566" s="245"/>
      <c r="D566" s="245"/>
      <c r="E566" s="1" t="s">
        <v>159</v>
      </c>
      <c r="F566" s="49">
        <v>6</v>
      </c>
      <c r="G566" s="1">
        <v>0.12</v>
      </c>
      <c r="H566" s="49">
        <f t="shared" si="47"/>
        <v>0.72</v>
      </c>
    </row>
    <row r="567" spans="1:8">
      <c r="A567" s="169"/>
      <c r="B567" s="419"/>
      <c r="C567" s="420"/>
      <c r="D567" s="420"/>
      <c r="E567" s="336"/>
      <c r="F567" s="305" t="s">
        <v>17</v>
      </c>
      <c r="G567" s="306"/>
      <c r="H567" s="82">
        <f>SUM(H563:H566)</f>
        <v>214.4</v>
      </c>
    </row>
    <row r="568" spans="1:8" ht="15.75" customHeight="1">
      <c r="A568" s="292">
        <v>75</v>
      </c>
      <c r="B568" s="415" t="s">
        <v>288</v>
      </c>
      <c r="C568" s="415"/>
      <c r="D568" s="415"/>
      <c r="E568" s="415"/>
      <c r="F568" s="415"/>
      <c r="G568" s="415"/>
      <c r="H568" s="415"/>
    </row>
    <row r="569" spans="1:8" ht="15" customHeight="1">
      <c r="A569" s="293"/>
      <c r="B569" s="151" t="s">
        <v>28</v>
      </c>
      <c r="C569" s="151"/>
      <c r="D569" s="151"/>
      <c r="E569" s="170" t="s">
        <v>29</v>
      </c>
      <c r="F569" s="170">
        <v>16.5</v>
      </c>
      <c r="G569" s="170">
        <v>0.23200000000000001</v>
      </c>
      <c r="H569" s="171">
        <f>F569*G569</f>
        <v>3.8280000000000003</v>
      </c>
    </row>
    <row r="570" spans="1:8" ht="15" customHeight="1">
      <c r="A570" s="293"/>
      <c r="B570" s="151"/>
      <c r="C570" s="151"/>
      <c r="D570" s="151"/>
      <c r="E570" s="170"/>
      <c r="F570" s="170"/>
      <c r="G570" s="170"/>
      <c r="H570" s="171"/>
    </row>
    <row r="571" spans="1:8">
      <c r="A571" s="293"/>
      <c r="B571" s="172" t="s">
        <v>23</v>
      </c>
      <c r="C571" s="172"/>
      <c r="D571" s="172"/>
      <c r="E571" s="1" t="s">
        <v>24</v>
      </c>
      <c r="F571" s="41">
        <v>26.5</v>
      </c>
      <c r="G571" s="41">
        <v>0.24</v>
      </c>
      <c r="H571" s="1">
        <f t="shared" ref="H571:H573" si="48">F571*G571</f>
        <v>6.3599999999999994</v>
      </c>
    </row>
    <row r="572" spans="1:8">
      <c r="A572" s="293"/>
      <c r="B572" s="172" t="s">
        <v>289</v>
      </c>
      <c r="C572" s="172"/>
      <c r="D572" s="172"/>
      <c r="E572" s="1" t="s">
        <v>159</v>
      </c>
      <c r="F572" s="41">
        <v>3</v>
      </c>
      <c r="G572" s="41">
        <v>0.12</v>
      </c>
      <c r="H572" s="1">
        <f t="shared" si="48"/>
        <v>0.36</v>
      </c>
    </row>
    <row r="573" spans="1:8">
      <c r="A573" s="293"/>
      <c r="B573" s="148" t="s">
        <v>13</v>
      </c>
      <c r="C573" s="148"/>
      <c r="D573" s="148"/>
      <c r="E573" s="1" t="s">
        <v>14</v>
      </c>
      <c r="F573" s="41">
        <v>32</v>
      </c>
      <c r="G573" s="41">
        <v>0.5</v>
      </c>
      <c r="H573" s="1">
        <f t="shared" si="48"/>
        <v>16</v>
      </c>
    </row>
    <row r="574" spans="1:8">
      <c r="A574" s="293"/>
      <c r="B574" s="281" t="s">
        <v>78</v>
      </c>
      <c r="C574" s="281"/>
      <c r="D574" s="281"/>
      <c r="E574" s="89" t="s">
        <v>290</v>
      </c>
      <c r="F574" s="41"/>
      <c r="G574" s="41">
        <v>0.5</v>
      </c>
      <c r="H574" s="1">
        <v>15</v>
      </c>
    </row>
    <row r="575" spans="1:8">
      <c r="A575" s="293"/>
      <c r="B575" s="189" t="s">
        <v>32</v>
      </c>
      <c r="C575" s="189"/>
      <c r="D575" s="189"/>
      <c r="E575" s="89" t="s">
        <v>291</v>
      </c>
      <c r="F575" s="41">
        <v>6</v>
      </c>
      <c r="G575" s="41">
        <v>0.375</v>
      </c>
      <c r="H575" s="1">
        <f t="shared" ref="H575" si="49">F575*G575</f>
        <v>2.25</v>
      </c>
    </row>
    <row r="576" spans="1:8">
      <c r="A576" s="293"/>
      <c r="B576" s="189"/>
      <c r="C576" s="189"/>
      <c r="D576" s="189"/>
      <c r="E576" s="17"/>
      <c r="F576" s="147" t="s">
        <v>17</v>
      </c>
      <c r="G576" s="147"/>
      <c r="H576" s="9">
        <f>SUM(H569:H575)</f>
        <v>43.798000000000002</v>
      </c>
    </row>
    <row r="577" spans="1:8">
      <c r="A577" s="169">
        <v>76</v>
      </c>
      <c r="B577" s="243" t="s">
        <v>335</v>
      </c>
      <c r="C577" s="243"/>
      <c r="D577" s="243"/>
      <c r="E577" s="243"/>
      <c r="F577" s="243"/>
      <c r="G577" s="243"/>
      <c r="H577" s="243"/>
    </row>
    <row r="578" spans="1:8">
      <c r="A578" s="169"/>
      <c r="B578" s="148" t="s">
        <v>25</v>
      </c>
      <c r="C578" s="148"/>
      <c r="D578" s="148"/>
      <c r="E578" s="1" t="s">
        <v>141</v>
      </c>
      <c r="F578" s="49">
        <f>H578/G578</f>
        <v>60.000000000000007</v>
      </c>
      <c r="G578" s="1">
        <v>0.12</v>
      </c>
      <c r="H578" s="49">
        <v>7.2</v>
      </c>
    </row>
    <row r="579" spans="1:8">
      <c r="A579" s="169"/>
      <c r="B579" s="170"/>
      <c r="C579" s="170"/>
      <c r="D579" s="170"/>
      <c r="E579" s="170"/>
      <c r="F579" s="147" t="s">
        <v>17</v>
      </c>
      <c r="G579" s="147"/>
      <c r="H579" s="85">
        <f>SUM(H578:H578)</f>
        <v>7.2</v>
      </c>
    </row>
    <row r="580" spans="1:8" ht="16.5" thickBot="1">
      <c r="A580" s="72"/>
      <c r="B580" s="424" t="s">
        <v>306</v>
      </c>
      <c r="C580" s="425"/>
      <c r="D580" s="425"/>
      <c r="E580" s="426"/>
      <c r="F580" s="427" t="s">
        <v>135</v>
      </c>
      <c r="G580" s="428"/>
      <c r="H580" s="90">
        <f>H579+H576+H567+H561+H558+H549+H542+H533</f>
        <v>1143.7220000000002</v>
      </c>
    </row>
    <row r="581" spans="1:8">
      <c r="A581" s="91"/>
      <c r="B581" s="238" t="s">
        <v>307</v>
      </c>
      <c r="C581" s="239"/>
      <c r="D581" s="239"/>
      <c r="E581" s="239"/>
      <c r="F581" s="239"/>
      <c r="G581" s="234">
        <f>H580+G520+G436+G378+G176</f>
        <v>13319.64</v>
      </c>
      <c r="H581" s="235"/>
    </row>
    <row r="582" spans="1:8" ht="15.75" thickBot="1">
      <c r="A582" s="91"/>
      <c r="B582" s="240"/>
      <c r="C582" s="241"/>
      <c r="D582" s="241"/>
      <c r="E582" s="241"/>
      <c r="F582" s="241"/>
      <c r="G582" s="236"/>
      <c r="H582" s="237"/>
    </row>
    <row r="584" spans="1:8">
      <c r="B584" s="99" t="s">
        <v>313</v>
      </c>
      <c r="C584" s="97"/>
      <c r="D584" s="98"/>
    </row>
    <row r="586" spans="1:8">
      <c r="B586" s="288" t="s">
        <v>334</v>
      </c>
      <c r="C586" s="288"/>
      <c r="D586" s="288"/>
      <c r="E586" s="288"/>
      <c r="F586" s="288"/>
    </row>
    <row r="587" spans="1:8">
      <c r="B587" s="289" t="s">
        <v>319</v>
      </c>
      <c r="C587" s="289"/>
      <c r="D587" s="289"/>
      <c r="E587" s="289"/>
      <c r="F587" s="289"/>
    </row>
    <row r="588" spans="1:8">
      <c r="B588" s="287" t="s">
        <v>333</v>
      </c>
      <c r="C588" s="287"/>
      <c r="D588" s="287"/>
      <c r="E588" s="126" t="s">
        <v>332</v>
      </c>
      <c r="F588" s="126" t="s">
        <v>330</v>
      </c>
    </row>
    <row r="589" spans="1:8">
      <c r="B589" s="7" t="s">
        <v>320</v>
      </c>
      <c r="C589" s="7"/>
      <c r="D589" s="7"/>
      <c r="E589" s="49" t="s">
        <v>326</v>
      </c>
      <c r="F589" s="49">
        <v>10.8</v>
      </c>
    </row>
    <row r="590" spans="1:8">
      <c r="B590" s="7" t="s">
        <v>321</v>
      </c>
      <c r="C590" s="7"/>
      <c r="D590" s="7"/>
      <c r="E590" s="49" t="s">
        <v>327</v>
      </c>
      <c r="F590" s="49">
        <v>10.8</v>
      </c>
    </row>
    <row r="591" spans="1:8">
      <c r="B591" s="7" t="s">
        <v>322</v>
      </c>
      <c r="C591" s="7"/>
      <c r="D591" s="7"/>
      <c r="E591" s="49" t="s">
        <v>311</v>
      </c>
      <c r="F591" s="49">
        <v>10.8</v>
      </c>
    </row>
    <row r="592" spans="1:8">
      <c r="B592" s="286" t="s">
        <v>331</v>
      </c>
      <c r="C592" s="286"/>
      <c r="D592" s="286"/>
      <c r="E592" s="49" t="s">
        <v>312</v>
      </c>
      <c r="F592" s="49">
        <v>21.6</v>
      </c>
    </row>
    <row r="593" spans="2:6">
      <c r="B593" s="7" t="s">
        <v>323</v>
      </c>
      <c r="C593" s="7"/>
      <c r="D593" s="7"/>
      <c r="E593" s="49" t="s">
        <v>327</v>
      </c>
      <c r="F593" s="49">
        <v>10.8</v>
      </c>
    </row>
    <row r="594" spans="2:6">
      <c r="B594" s="7" t="s">
        <v>324</v>
      </c>
      <c r="C594" s="7"/>
      <c r="D594" s="7"/>
      <c r="E594" s="49" t="s">
        <v>328</v>
      </c>
      <c r="F594" s="49">
        <v>10.8</v>
      </c>
    </row>
    <row r="595" spans="2:6">
      <c r="B595" s="7" t="s">
        <v>325</v>
      </c>
      <c r="C595" s="7"/>
      <c r="D595" s="7"/>
      <c r="E595" s="49" t="s">
        <v>329</v>
      </c>
      <c r="F595" s="49">
        <v>10.8</v>
      </c>
    </row>
    <row r="596" spans="2:6">
      <c r="E596" s="19"/>
      <c r="F596" s="19"/>
    </row>
    <row r="597" spans="2:6" ht="15.75">
      <c r="E597" s="19"/>
      <c r="F597" s="127">
        <f>SUM(F589:F596)</f>
        <v>86.4</v>
      </c>
    </row>
  </sheetData>
  <sheetProtection sheet="1" objects="1" scenarios="1"/>
  <mergeCells count="747">
    <mergeCell ref="A452:A454"/>
    <mergeCell ref="A455:A457"/>
    <mergeCell ref="B587:F587"/>
    <mergeCell ref="B588:D588"/>
    <mergeCell ref="B592:D592"/>
    <mergeCell ref="A577:A579"/>
    <mergeCell ref="B577:H577"/>
    <mergeCell ref="B578:D578"/>
    <mergeCell ref="B579:E579"/>
    <mergeCell ref="F579:G579"/>
    <mergeCell ref="B586:F586"/>
    <mergeCell ref="B581:F582"/>
    <mergeCell ref="G581:H582"/>
    <mergeCell ref="B580:E580"/>
    <mergeCell ref="F580:G580"/>
    <mergeCell ref="B538:D538"/>
    <mergeCell ref="B539:D539"/>
    <mergeCell ref="B540:D540"/>
    <mergeCell ref="B541:D541"/>
    <mergeCell ref="B542:E542"/>
    <mergeCell ref="F542:G542"/>
    <mergeCell ref="B530:D530"/>
    <mergeCell ref="B531:D531"/>
    <mergeCell ref="B532:D532"/>
    <mergeCell ref="B533:D533"/>
    <mergeCell ref="F533:G533"/>
    <mergeCell ref="A568:A576"/>
    <mergeCell ref="B568:H568"/>
    <mergeCell ref="B569:D570"/>
    <mergeCell ref="E569:E570"/>
    <mergeCell ref="F569:F570"/>
    <mergeCell ref="G569:G570"/>
    <mergeCell ref="H569:H570"/>
    <mergeCell ref="B571:D571"/>
    <mergeCell ref="B572:D572"/>
    <mergeCell ref="B573:D573"/>
    <mergeCell ref="B574:D574"/>
    <mergeCell ref="B575:D575"/>
    <mergeCell ref="B576:D576"/>
    <mergeCell ref="F576:G576"/>
    <mergeCell ref="A562:A567"/>
    <mergeCell ref="B562:H562"/>
    <mergeCell ref="B563:D563"/>
    <mergeCell ref="B564:D564"/>
    <mergeCell ref="B565:D565"/>
    <mergeCell ref="B566:D566"/>
    <mergeCell ref="B567:E567"/>
    <mergeCell ref="F567:G567"/>
    <mergeCell ref="F558:G558"/>
    <mergeCell ref="A559:A561"/>
    <mergeCell ref="B559:H559"/>
    <mergeCell ref="B560:D560"/>
    <mergeCell ref="B561:E561"/>
    <mergeCell ref="F561:G561"/>
    <mergeCell ref="A550:A558"/>
    <mergeCell ref="B550:H550"/>
    <mergeCell ref="B551:D551"/>
    <mergeCell ref="B552:D552"/>
    <mergeCell ref="B553:D553"/>
    <mergeCell ref="B554:D554"/>
    <mergeCell ref="B555:D555"/>
    <mergeCell ref="B556:D556"/>
    <mergeCell ref="B557:D557"/>
    <mergeCell ref="B558:E558"/>
    <mergeCell ref="A543:A549"/>
    <mergeCell ref="B543:H543"/>
    <mergeCell ref="B544:D544"/>
    <mergeCell ref="B545:D545"/>
    <mergeCell ref="B546:D546"/>
    <mergeCell ref="B547:D547"/>
    <mergeCell ref="B548:D548"/>
    <mergeCell ref="B549:E549"/>
    <mergeCell ref="F549:G549"/>
    <mergeCell ref="A534:A542"/>
    <mergeCell ref="B534:H534"/>
    <mergeCell ref="B535:D535"/>
    <mergeCell ref="B536:D536"/>
    <mergeCell ref="B537:D537"/>
    <mergeCell ref="A524:A533"/>
    <mergeCell ref="B524:H524"/>
    <mergeCell ref="B525:D526"/>
    <mergeCell ref="E525:E526"/>
    <mergeCell ref="F525:F526"/>
    <mergeCell ref="G525:G526"/>
    <mergeCell ref="H525:H526"/>
    <mergeCell ref="B527:D527"/>
    <mergeCell ref="B528:D528"/>
    <mergeCell ref="B529:D529"/>
    <mergeCell ref="B522:D523"/>
    <mergeCell ref="E522:E523"/>
    <mergeCell ref="A514:A519"/>
    <mergeCell ref="B514:H514"/>
    <mergeCell ref="B515:D515"/>
    <mergeCell ref="B516:D516"/>
    <mergeCell ref="B517:D517"/>
    <mergeCell ref="B518:D518"/>
    <mergeCell ref="B519:E519"/>
    <mergeCell ref="F519:G519"/>
    <mergeCell ref="B520:D520"/>
    <mergeCell ref="E520:F520"/>
    <mergeCell ref="G520:H520"/>
    <mergeCell ref="A521:H521"/>
    <mergeCell ref="A522:A523"/>
    <mergeCell ref="A496:A501"/>
    <mergeCell ref="B497:D497"/>
    <mergeCell ref="B498:D498"/>
    <mergeCell ref="B499:D499"/>
    <mergeCell ref="B500:D500"/>
    <mergeCell ref="B501:E501"/>
    <mergeCell ref="F501:G501"/>
    <mergeCell ref="A508:A513"/>
    <mergeCell ref="B508:H508"/>
    <mergeCell ref="B509:D509"/>
    <mergeCell ref="B510:D510"/>
    <mergeCell ref="B511:D511"/>
    <mergeCell ref="B512:D512"/>
    <mergeCell ref="B513:E513"/>
    <mergeCell ref="F513:G513"/>
    <mergeCell ref="A502:A507"/>
    <mergeCell ref="B502:G502"/>
    <mergeCell ref="B503:D503"/>
    <mergeCell ref="B504:D504"/>
    <mergeCell ref="B505:D505"/>
    <mergeCell ref="B506:D506"/>
    <mergeCell ref="B507:E507"/>
    <mergeCell ref="F507:G507"/>
    <mergeCell ref="B488:D488"/>
    <mergeCell ref="B489:D489"/>
    <mergeCell ref="B490:D490"/>
    <mergeCell ref="B491:D491"/>
    <mergeCell ref="B492:D492"/>
    <mergeCell ref="B493:D493"/>
    <mergeCell ref="A479:A495"/>
    <mergeCell ref="B479:H479"/>
    <mergeCell ref="B480:D480"/>
    <mergeCell ref="B481:D481"/>
    <mergeCell ref="B482:D482"/>
    <mergeCell ref="B483:D483"/>
    <mergeCell ref="B484:D484"/>
    <mergeCell ref="F485:G485"/>
    <mergeCell ref="B486:D486"/>
    <mergeCell ref="B487:D487"/>
    <mergeCell ref="B494:D494"/>
    <mergeCell ref="B495:E495"/>
    <mergeCell ref="F495:G495"/>
    <mergeCell ref="A473:A478"/>
    <mergeCell ref="B473:H473"/>
    <mergeCell ref="B474:D474"/>
    <mergeCell ref="B475:D475"/>
    <mergeCell ref="B476:D476"/>
    <mergeCell ref="B477:D477"/>
    <mergeCell ref="B478:E478"/>
    <mergeCell ref="F478:G478"/>
    <mergeCell ref="B466:D466"/>
    <mergeCell ref="B467:E467"/>
    <mergeCell ref="F467:G467"/>
    <mergeCell ref="A468:A472"/>
    <mergeCell ref="B468:H468"/>
    <mergeCell ref="B469:D469"/>
    <mergeCell ref="B470:D470"/>
    <mergeCell ref="B471:D471"/>
    <mergeCell ref="B472:E472"/>
    <mergeCell ref="F472:G472"/>
    <mergeCell ref="A458:A460"/>
    <mergeCell ref="B458:H458"/>
    <mergeCell ref="B459:D459"/>
    <mergeCell ref="B460:E460"/>
    <mergeCell ref="F460:G460"/>
    <mergeCell ref="A461:A467"/>
    <mergeCell ref="B462:D462"/>
    <mergeCell ref="B463:D463"/>
    <mergeCell ref="B464:D464"/>
    <mergeCell ref="B465:D465"/>
    <mergeCell ref="A443:A446"/>
    <mergeCell ref="B443:H443"/>
    <mergeCell ref="B444:D445"/>
    <mergeCell ref="E444:E445"/>
    <mergeCell ref="F444:F445"/>
    <mergeCell ref="G444:G445"/>
    <mergeCell ref="H444:H445"/>
    <mergeCell ref="B446:E446"/>
    <mergeCell ref="F446:G446"/>
    <mergeCell ref="A423:A425"/>
    <mergeCell ref="B423:H423"/>
    <mergeCell ref="B424:D424"/>
    <mergeCell ref="B425:E425"/>
    <mergeCell ref="F425:G425"/>
    <mergeCell ref="B436:D436"/>
    <mergeCell ref="E436:F436"/>
    <mergeCell ref="G436:H436"/>
    <mergeCell ref="A415:A422"/>
    <mergeCell ref="B415:H415"/>
    <mergeCell ref="B416:D416"/>
    <mergeCell ref="B417:D417"/>
    <mergeCell ref="B418:D418"/>
    <mergeCell ref="B419:D419"/>
    <mergeCell ref="B420:D420"/>
    <mergeCell ref="B421:D421"/>
    <mergeCell ref="B422:E422"/>
    <mergeCell ref="F422:G422"/>
    <mergeCell ref="A406:A414"/>
    <mergeCell ref="B406:H406"/>
    <mergeCell ref="B407:D407"/>
    <mergeCell ref="B408:D408"/>
    <mergeCell ref="B409:D409"/>
    <mergeCell ref="B410:D410"/>
    <mergeCell ref="B411:D411"/>
    <mergeCell ref="B412:D412"/>
    <mergeCell ref="B414:E414"/>
    <mergeCell ref="F414:G414"/>
    <mergeCell ref="B404:D404"/>
    <mergeCell ref="B405:E405"/>
    <mergeCell ref="F405:G405"/>
    <mergeCell ref="A394:A401"/>
    <mergeCell ref="B394:H394"/>
    <mergeCell ref="B395:D395"/>
    <mergeCell ref="B396:D396"/>
    <mergeCell ref="B397:D397"/>
    <mergeCell ref="B398:D398"/>
    <mergeCell ref="B399:D399"/>
    <mergeCell ref="B400:D400"/>
    <mergeCell ref="B401:E401"/>
    <mergeCell ref="F401:G401"/>
    <mergeCell ref="A368:A370"/>
    <mergeCell ref="F370:G370"/>
    <mergeCell ref="A380:A384"/>
    <mergeCell ref="B380:H380"/>
    <mergeCell ref="B381:D382"/>
    <mergeCell ref="E381:E382"/>
    <mergeCell ref="B383:D383"/>
    <mergeCell ref="B384:E384"/>
    <mergeCell ref="F384:G384"/>
    <mergeCell ref="B378:D378"/>
    <mergeCell ref="E378:F378"/>
    <mergeCell ref="G378:H378"/>
    <mergeCell ref="A379:H379"/>
    <mergeCell ref="B375:H375"/>
    <mergeCell ref="F377:G377"/>
    <mergeCell ref="B376:D376"/>
    <mergeCell ref="A364:A367"/>
    <mergeCell ref="B364:H364"/>
    <mergeCell ref="B365:D365"/>
    <mergeCell ref="B366:D366"/>
    <mergeCell ref="B367:E367"/>
    <mergeCell ref="F367:G367"/>
    <mergeCell ref="A358:A363"/>
    <mergeCell ref="B358:H358"/>
    <mergeCell ref="B359:D359"/>
    <mergeCell ref="B360:D360"/>
    <mergeCell ref="B361:D361"/>
    <mergeCell ref="B362:D362"/>
    <mergeCell ref="B363:D363"/>
    <mergeCell ref="F363:G363"/>
    <mergeCell ref="A339:A342"/>
    <mergeCell ref="B339:H340"/>
    <mergeCell ref="B341:D341"/>
    <mergeCell ref="B342:E342"/>
    <mergeCell ref="F342:G342"/>
    <mergeCell ref="B352:D352"/>
    <mergeCell ref="B353:E353"/>
    <mergeCell ref="F353:G353"/>
    <mergeCell ref="A354:A357"/>
    <mergeCell ref="B354:H354"/>
    <mergeCell ref="B355:D355"/>
    <mergeCell ref="B356:D356"/>
    <mergeCell ref="B357:E357"/>
    <mergeCell ref="F357:G357"/>
    <mergeCell ref="A343:A353"/>
    <mergeCell ref="B343:H343"/>
    <mergeCell ref="B344:H344"/>
    <mergeCell ref="B345:D345"/>
    <mergeCell ref="B346:D346"/>
    <mergeCell ref="B347:D347"/>
    <mergeCell ref="B348:D348"/>
    <mergeCell ref="B349:D349"/>
    <mergeCell ref="B350:D350"/>
    <mergeCell ref="B351:D351"/>
    <mergeCell ref="B332:D332"/>
    <mergeCell ref="B333:D333"/>
    <mergeCell ref="B334:D334"/>
    <mergeCell ref="B335:D335"/>
    <mergeCell ref="B336:D337"/>
    <mergeCell ref="E336:E337"/>
    <mergeCell ref="A323:A338"/>
    <mergeCell ref="B323:H323"/>
    <mergeCell ref="B324:D324"/>
    <mergeCell ref="B325:D325"/>
    <mergeCell ref="B326:D326"/>
    <mergeCell ref="B327:D327"/>
    <mergeCell ref="B328:D328"/>
    <mergeCell ref="B329:D329"/>
    <mergeCell ref="B330:D330"/>
    <mergeCell ref="B331:D331"/>
    <mergeCell ref="F336:F337"/>
    <mergeCell ref="G336:G337"/>
    <mergeCell ref="H336:H337"/>
    <mergeCell ref="B338:E338"/>
    <mergeCell ref="F338:G338"/>
    <mergeCell ref="F307:G307"/>
    <mergeCell ref="A319:A322"/>
    <mergeCell ref="B319:H319"/>
    <mergeCell ref="B320:D320"/>
    <mergeCell ref="B321:D321"/>
    <mergeCell ref="B322:E322"/>
    <mergeCell ref="F322:G322"/>
    <mergeCell ref="A314:A318"/>
    <mergeCell ref="B314:H315"/>
    <mergeCell ref="B316:D316"/>
    <mergeCell ref="B317:D317"/>
    <mergeCell ref="B318:E318"/>
    <mergeCell ref="F318:G318"/>
    <mergeCell ref="B294:H294"/>
    <mergeCell ref="A295:A303"/>
    <mergeCell ref="B295:H295"/>
    <mergeCell ref="B296:D296"/>
    <mergeCell ref="B297:D297"/>
    <mergeCell ref="B298:D298"/>
    <mergeCell ref="B299:D299"/>
    <mergeCell ref="B300:D300"/>
    <mergeCell ref="A308:A313"/>
    <mergeCell ref="B308:H308"/>
    <mergeCell ref="B309:H309"/>
    <mergeCell ref="B310:H310"/>
    <mergeCell ref="B311:D311"/>
    <mergeCell ref="B312:D312"/>
    <mergeCell ref="B313:E313"/>
    <mergeCell ref="F313:G313"/>
    <mergeCell ref="B301:D301"/>
    <mergeCell ref="B302:D302"/>
    <mergeCell ref="B303:E303"/>
    <mergeCell ref="F303:G303"/>
    <mergeCell ref="A304:A307"/>
    <mergeCell ref="B304:H305"/>
    <mergeCell ref="B306:D306"/>
    <mergeCell ref="B307:E307"/>
    <mergeCell ref="A277:A280"/>
    <mergeCell ref="B277:H277"/>
    <mergeCell ref="B278:D278"/>
    <mergeCell ref="B279:D279"/>
    <mergeCell ref="B280:E280"/>
    <mergeCell ref="B290:D290"/>
    <mergeCell ref="B291:D292"/>
    <mergeCell ref="E291:E292"/>
    <mergeCell ref="F291:F292"/>
    <mergeCell ref="G291:G292"/>
    <mergeCell ref="H291:H292"/>
    <mergeCell ref="F280:G280"/>
    <mergeCell ref="A281:A293"/>
    <mergeCell ref="B281:H282"/>
    <mergeCell ref="B283:D283"/>
    <mergeCell ref="B284:D284"/>
    <mergeCell ref="B285:D285"/>
    <mergeCell ref="B286:D286"/>
    <mergeCell ref="B287:D287"/>
    <mergeCell ref="B288:D288"/>
    <mergeCell ref="B289:D289"/>
    <mergeCell ref="B293:E293"/>
    <mergeCell ref="F293:G293"/>
    <mergeCell ref="B265:D265"/>
    <mergeCell ref="B266:D266"/>
    <mergeCell ref="B267:E267"/>
    <mergeCell ref="F267:G267"/>
    <mergeCell ref="A268:A276"/>
    <mergeCell ref="B268:G268"/>
    <mergeCell ref="B269:D269"/>
    <mergeCell ref="B270:D270"/>
    <mergeCell ref="B271:D271"/>
    <mergeCell ref="B272:D272"/>
    <mergeCell ref="A253:A267"/>
    <mergeCell ref="B273:D273"/>
    <mergeCell ref="B274:D274"/>
    <mergeCell ref="B275:D275"/>
    <mergeCell ref="B276:E276"/>
    <mergeCell ref="F276:G276"/>
    <mergeCell ref="B260:D260"/>
    <mergeCell ref="B261:D261"/>
    <mergeCell ref="B262:D262"/>
    <mergeCell ref="B263:D263"/>
    <mergeCell ref="B264:D264"/>
    <mergeCell ref="A244:A252"/>
    <mergeCell ref="B244:G244"/>
    <mergeCell ref="B245:D245"/>
    <mergeCell ref="B246:D246"/>
    <mergeCell ref="B247:D247"/>
    <mergeCell ref="B248:D248"/>
    <mergeCell ref="B249:D249"/>
    <mergeCell ref="B250:D250"/>
    <mergeCell ref="B259:D259"/>
    <mergeCell ref="B251:D251"/>
    <mergeCell ref="B252:E252"/>
    <mergeCell ref="F252:G252"/>
    <mergeCell ref="B253:H253"/>
    <mergeCell ref="B254:D254"/>
    <mergeCell ref="B255:D255"/>
    <mergeCell ref="B256:D256"/>
    <mergeCell ref="B257:D257"/>
    <mergeCell ref="B258:D258"/>
    <mergeCell ref="B240:D240"/>
    <mergeCell ref="B241:D242"/>
    <mergeCell ref="E241:E242"/>
    <mergeCell ref="F241:F242"/>
    <mergeCell ref="G241:G242"/>
    <mergeCell ref="F230:G230"/>
    <mergeCell ref="A231:A243"/>
    <mergeCell ref="B231:H231"/>
    <mergeCell ref="B232:D232"/>
    <mergeCell ref="B233:D233"/>
    <mergeCell ref="B234:D234"/>
    <mergeCell ref="B235:D235"/>
    <mergeCell ref="B236:D236"/>
    <mergeCell ref="B237:D237"/>
    <mergeCell ref="B238:D238"/>
    <mergeCell ref="H241:H242"/>
    <mergeCell ref="F243:G243"/>
    <mergeCell ref="A224:A230"/>
    <mergeCell ref="B224:H224"/>
    <mergeCell ref="B225:D225"/>
    <mergeCell ref="B226:D226"/>
    <mergeCell ref="B227:D227"/>
    <mergeCell ref="B228:D228"/>
    <mergeCell ref="B229:D229"/>
    <mergeCell ref="B230:E230"/>
    <mergeCell ref="B239:D239"/>
    <mergeCell ref="B218:D218"/>
    <mergeCell ref="B219:D219"/>
    <mergeCell ref="B220:D220"/>
    <mergeCell ref="B221:D221"/>
    <mergeCell ref="B222:D222"/>
    <mergeCell ref="B209:E209"/>
    <mergeCell ref="F209:G209"/>
    <mergeCell ref="B201:H201"/>
    <mergeCell ref="B204:E204"/>
    <mergeCell ref="F204:G204"/>
    <mergeCell ref="A205:A209"/>
    <mergeCell ref="B205:H205"/>
    <mergeCell ref="B206:D206"/>
    <mergeCell ref="B207:D207"/>
    <mergeCell ref="B208:D208"/>
    <mergeCell ref="B217:D217"/>
    <mergeCell ref="A210:A223"/>
    <mergeCell ref="B210:H210"/>
    <mergeCell ref="B211:D211"/>
    <mergeCell ref="B212:D212"/>
    <mergeCell ref="B213:D213"/>
    <mergeCell ref="B214:D214"/>
    <mergeCell ref="B215:D215"/>
    <mergeCell ref="B216:D216"/>
    <mergeCell ref="B223:E223"/>
    <mergeCell ref="F223:G223"/>
    <mergeCell ref="A177:A178"/>
    <mergeCell ref="B177:H178"/>
    <mergeCell ref="A179:A204"/>
    <mergeCell ref="B179:H179"/>
    <mergeCell ref="B180:D181"/>
    <mergeCell ref="E180:E181"/>
    <mergeCell ref="B182:D182"/>
    <mergeCell ref="B183:D183"/>
    <mergeCell ref="B184:D184"/>
    <mergeCell ref="B185:D185"/>
    <mergeCell ref="B192:D192"/>
    <mergeCell ref="B193:D193"/>
    <mergeCell ref="B194:D194"/>
    <mergeCell ref="B195:D195"/>
    <mergeCell ref="B196:D196"/>
    <mergeCell ref="B197:D197"/>
    <mergeCell ref="B186:D186"/>
    <mergeCell ref="B187:D187"/>
    <mergeCell ref="B188:D188"/>
    <mergeCell ref="B189:D189"/>
    <mergeCell ref="B190:D190"/>
    <mergeCell ref="B191:D191"/>
    <mergeCell ref="B198:D198"/>
    <mergeCell ref="F200:G200"/>
    <mergeCell ref="B153:D153"/>
    <mergeCell ref="B174:D174"/>
    <mergeCell ref="B175:E175"/>
    <mergeCell ref="F175:G175"/>
    <mergeCell ref="B176:D176"/>
    <mergeCell ref="E176:F176"/>
    <mergeCell ref="G176:H176"/>
    <mergeCell ref="A165:A175"/>
    <mergeCell ref="B165:H165"/>
    <mergeCell ref="B166:D166"/>
    <mergeCell ref="B167:D167"/>
    <mergeCell ref="B168:D168"/>
    <mergeCell ref="B169:D169"/>
    <mergeCell ref="B170:D170"/>
    <mergeCell ref="B171:D171"/>
    <mergeCell ref="B172:D172"/>
    <mergeCell ref="B173:D173"/>
    <mergeCell ref="A127:A138"/>
    <mergeCell ref="A159:A164"/>
    <mergeCell ref="B159:H159"/>
    <mergeCell ref="B160:D160"/>
    <mergeCell ref="B161:D161"/>
    <mergeCell ref="B162:D162"/>
    <mergeCell ref="B163:D163"/>
    <mergeCell ref="B164:E164"/>
    <mergeCell ref="F164:G164"/>
    <mergeCell ref="B154:D154"/>
    <mergeCell ref="B155:D155"/>
    <mergeCell ref="B156:D156"/>
    <mergeCell ref="B157:D157"/>
    <mergeCell ref="B158:E158"/>
    <mergeCell ref="F158:G158"/>
    <mergeCell ref="A145:A158"/>
    <mergeCell ref="B145:H145"/>
    <mergeCell ref="B146:D146"/>
    <mergeCell ref="B147:D147"/>
    <mergeCell ref="B148:D148"/>
    <mergeCell ref="B149:D149"/>
    <mergeCell ref="B150:D150"/>
    <mergeCell ref="B151:D151"/>
    <mergeCell ref="B152:D152"/>
    <mergeCell ref="A139:A144"/>
    <mergeCell ref="B139:H139"/>
    <mergeCell ref="B140:D140"/>
    <mergeCell ref="B141:D141"/>
    <mergeCell ref="B142:E142"/>
    <mergeCell ref="F142:G142"/>
    <mergeCell ref="B143:D143"/>
    <mergeCell ref="B144:E144"/>
    <mergeCell ref="F144:G144"/>
    <mergeCell ref="B133:D133"/>
    <mergeCell ref="B134:D134"/>
    <mergeCell ref="B135:D135"/>
    <mergeCell ref="B136:D136"/>
    <mergeCell ref="B137:D137"/>
    <mergeCell ref="B138:E138"/>
    <mergeCell ref="H124:H125"/>
    <mergeCell ref="B126:E126"/>
    <mergeCell ref="F126:G126"/>
    <mergeCell ref="B127:H127"/>
    <mergeCell ref="B128:D128"/>
    <mergeCell ref="B129:D129"/>
    <mergeCell ref="B130:D130"/>
    <mergeCell ref="B131:D131"/>
    <mergeCell ref="B132:D132"/>
    <mergeCell ref="F138:G138"/>
    <mergeCell ref="B122:D122"/>
    <mergeCell ref="B123:D123"/>
    <mergeCell ref="B124:D125"/>
    <mergeCell ref="E124:E125"/>
    <mergeCell ref="F124:F125"/>
    <mergeCell ref="G124:G125"/>
    <mergeCell ref="A113:A126"/>
    <mergeCell ref="B113:H113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08:E108"/>
    <mergeCell ref="F108:G108"/>
    <mergeCell ref="A109:A112"/>
    <mergeCell ref="B109:H109"/>
    <mergeCell ref="B111:D111"/>
    <mergeCell ref="B112:E112"/>
    <mergeCell ref="F112:G112"/>
    <mergeCell ref="A101:A108"/>
    <mergeCell ref="B101:H102"/>
    <mergeCell ref="B103:D103"/>
    <mergeCell ref="B104:D104"/>
    <mergeCell ref="B105:D105"/>
    <mergeCell ref="B106:D107"/>
    <mergeCell ref="E106:E107"/>
    <mergeCell ref="F106:F107"/>
    <mergeCell ref="G106:G107"/>
    <mergeCell ref="H106:H107"/>
    <mergeCell ref="A93:A100"/>
    <mergeCell ref="B93:H93"/>
    <mergeCell ref="B94:D94"/>
    <mergeCell ref="B95:D95"/>
    <mergeCell ref="B96:D96"/>
    <mergeCell ref="B97:D97"/>
    <mergeCell ref="B98:D98"/>
    <mergeCell ref="B99:D99"/>
    <mergeCell ref="B100:E100"/>
    <mergeCell ref="F100:G100"/>
    <mergeCell ref="A88:A92"/>
    <mergeCell ref="B88:H88"/>
    <mergeCell ref="B89:D89"/>
    <mergeCell ref="B90:D90"/>
    <mergeCell ref="B91:D91"/>
    <mergeCell ref="B92:E92"/>
    <mergeCell ref="F92:G92"/>
    <mergeCell ref="B80:D80"/>
    <mergeCell ref="B81:D81"/>
    <mergeCell ref="B82:E82"/>
    <mergeCell ref="F82:G82"/>
    <mergeCell ref="A83:A87"/>
    <mergeCell ref="B83:H84"/>
    <mergeCell ref="B85:D85"/>
    <mergeCell ref="B86:D86"/>
    <mergeCell ref="B87:E87"/>
    <mergeCell ref="F87:G87"/>
    <mergeCell ref="A71:A82"/>
    <mergeCell ref="B71:H71"/>
    <mergeCell ref="B72:D72"/>
    <mergeCell ref="B73:D73"/>
    <mergeCell ref="B74:D74"/>
    <mergeCell ref="B75:D75"/>
    <mergeCell ref="B76:D76"/>
    <mergeCell ref="B77:D77"/>
    <mergeCell ref="B78:D78"/>
    <mergeCell ref="B79:D79"/>
    <mergeCell ref="G65:G66"/>
    <mergeCell ref="H65:H66"/>
    <mergeCell ref="B67:E67"/>
    <mergeCell ref="F67:G67"/>
    <mergeCell ref="A68:A70"/>
    <mergeCell ref="B68:H68"/>
    <mergeCell ref="B69:D69"/>
    <mergeCell ref="B70:E70"/>
    <mergeCell ref="F70:G70"/>
    <mergeCell ref="A62:A67"/>
    <mergeCell ref="B63:D63"/>
    <mergeCell ref="B64:D64"/>
    <mergeCell ref="B65:D66"/>
    <mergeCell ref="E65:E66"/>
    <mergeCell ref="F65:F66"/>
    <mergeCell ref="A57:A61"/>
    <mergeCell ref="B57:H57"/>
    <mergeCell ref="B58:D58"/>
    <mergeCell ref="B59:D59"/>
    <mergeCell ref="B60:D60"/>
    <mergeCell ref="B61:E61"/>
    <mergeCell ref="F61:G61"/>
    <mergeCell ref="F49:G49"/>
    <mergeCell ref="A50:A56"/>
    <mergeCell ref="B50:H50"/>
    <mergeCell ref="B51:D51"/>
    <mergeCell ref="B52:D52"/>
    <mergeCell ref="B53:D53"/>
    <mergeCell ref="B54:D54"/>
    <mergeCell ref="B55:D55"/>
    <mergeCell ref="B56:D56"/>
    <mergeCell ref="F56:G56"/>
    <mergeCell ref="A40:A49"/>
    <mergeCell ref="B40:H40"/>
    <mergeCell ref="B41:D41"/>
    <mergeCell ref="B42:D42"/>
    <mergeCell ref="B43:D43"/>
    <mergeCell ref="B44:D44"/>
    <mergeCell ref="B45:D45"/>
    <mergeCell ref="A37:A39"/>
    <mergeCell ref="B37:H37"/>
    <mergeCell ref="B39:D39"/>
    <mergeCell ref="F39:G39"/>
    <mergeCell ref="A24:A36"/>
    <mergeCell ref="B30:D30"/>
    <mergeCell ref="B31:D31"/>
    <mergeCell ref="B32:D32"/>
    <mergeCell ref="B33:D33"/>
    <mergeCell ref="B34:D35"/>
    <mergeCell ref="E34:E35"/>
    <mergeCell ref="B24:H24"/>
    <mergeCell ref="B25:D25"/>
    <mergeCell ref="B26:D26"/>
    <mergeCell ref="B27:D27"/>
    <mergeCell ref="B28:D28"/>
    <mergeCell ref="B29:D29"/>
    <mergeCell ref="B46:D46"/>
    <mergeCell ref="B48:D48"/>
    <mergeCell ref="B49:D49"/>
    <mergeCell ref="F34:F35"/>
    <mergeCell ref="G34:G35"/>
    <mergeCell ref="H34:H35"/>
    <mergeCell ref="B36:E36"/>
    <mergeCell ref="F36:G36"/>
    <mergeCell ref="B13:H13"/>
    <mergeCell ref="A14:A23"/>
    <mergeCell ref="B14:H14"/>
    <mergeCell ref="B15:D15"/>
    <mergeCell ref="B16:D16"/>
    <mergeCell ref="B17:D17"/>
    <mergeCell ref="B18:D18"/>
    <mergeCell ref="B19:D19"/>
    <mergeCell ref="B20:D20"/>
    <mergeCell ref="B21:D21"/>
    <mergeCell ref="B22:D22"/>
    <mergeCell ref="B23:E23"/>
    <mergeCell ref="F23:G23"/>
    <mergeCell ref="A8:H8"/>
    <mergeCell ref="A9:A12"/>
    <mergeCell ref="B9:H9"/>
    <mergeCell ref="B10:D10"/>
    <mergeCell ref="B11:D11"/>
    <mergeCell ref="B12:E12"/>
    <mergeCell ref="F12:G12"/>
    <mergeCell ref="A2:H3"/>
    <mergeCell ref="A4:H4"/>
    <mergeCell ref="B5:H5"/>
    <mergeCell ref="A6:A7"/>
    <mergeCell ref="B6:D7"/>
    <mergeCell ref="E6:E7"/>
    <mergeCell ref="F457:G457"/>
    <mergeCell ref="B427:D427"/>
    <mergeCell ref="B429:D429"/>
    <mergeCell ref="B428:D428"/>
    <mergeCell ref="B430:D430"/>
    <mergeCell ref="B434:D434"/>
    <mergeCell ref="B433:D433"/>
    <mergeCell ref="B432:D432"/>
    <mergeCell ref="B431:D431"/>
    <mergeCell ref="A437:H437"/>
    <mergeCell ref="A438:A439"/>
    <mergeCell ref="B438:D439"/>
    <mergeCell ref="E438:E439"/>
    <mergeCell ref="A440:A442"/>
    <mergeCell ref="B440:H440"/>
    <mergeCell ref="B441:D441"/>
    <mergeCell ref="B442:E442"/>
    <mergeCell ref="F442:G442"/>
    <mergeCell ref="A447:A450"/>
    <mergeCell ref="B447:H447"/>
    <mergeCell ref="B448:D448"/>
    <mergeCell ref="B450:E450"/>
    <mergeCell ref="F450:G450"/>
    <mergeCell ref="B451:H451"/>
    <mergeCell ref="B426:H426"/>
    <mergeCell ref="A426:A435"/>
    <mergeCell ref="F435:G435"/>
    <mergeCell ref="B371:H371"/>
    <mergeCell ref="F374:G374"/>
    <mergeCell ref="A371:A374"/>
    <mergeCell ref="B373:D373"/>
    <mergeCell ref="B452:H452"/>
    <mergeCell ref="F454:G454"/>
    <mergeCell ref="A390:A393"/>
    <mergeCell ref="B390:H390"/>
    <mergeCell ref="B391:D391"/>
    <mergeCell ref="B392:D392"/>
    <mergeCell ref="B393:E393"/>
    <mergeCell ref="F393:G393"/>
    <mergeCell ref="A385:A389"/>
    <mergeCell ref="B385:H386"/>
    <mergeCell ref="B387:D387"/>
    <mergeCell ref="B388:D388"/>
    <mergeCell ref="B389:E389"/>
    <mergeCell ref="F389:G389"/>
    <mergeCell ref="A402:A405"/>
    <mergeCell ref="B402:H402"/>
    <mergeCell ref="B403:D403"/>
  </mergeCells>
  <phoneticPr fontId="10" type="noConversion"/>
  <pageMargins left="0.7" right="0.7" top="0.75" bottom="0.75" header="0.3" footer="0.3"/>
  <pageSetup paperSize="9" scale="93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BD56-825C-463D-B02A-5AFB2A9642FC}">
  <dimension ref="A2:Q578"/>
  <sheetViews>
    <sheetView topLeftCell="A23" workbookViewId="0">
      <selection activeCell="P18" sqref="P18"/>
    </sheetView>
  </sheetViews>
  <sheetFormatPr defaultRowHeight="15"/>
  <cols>
    <col min="1" max="1" width="3.85546875" style="66" customWidth="1"/>
    <col min="4" max="4" width="25.140625" customWidth="1"/>
    <col min="5" max="5" width="8.85546875" style="19"/>
    <col min="6" max="6" width="10.28515625" style="19" customWidth="1"/>
    <col min="7" max="7" width="12.85546875" style="19" customWidth="1"/>
    <col min="8" max="8" width="9.140625" style="19" customWidth="1"/>
    <col min="9" max="11" width="0" hidden="1" customWidth="1"/>
    <col min="12" max="12" width="15.28515625" hidden="1" customWidth="1"/>
    <col min="13" max="14" width="0" hidden="1" customWidth="1"/>
  </cols>
  <sheetData>
    <row r="2" spans="1:17">
      <c r="A2" s="154" t="s">
        <v>10</v>
      </c>
      <c r="B2" s="155"/>
      <c r="C2" s="155"/>
      <c r="D2" s="155"/>
      <c r="E2" s="155"/>
      <c r="F2" s="155"/>
      <c r="G2" s="155"/>
      <c r="H2" s="156"/>
    </row>
    <row r="3" spans="1:17">
      <c r="A3" s="157"/>
      <c r="B3" s="158"/>
      <c r="C3" s="158"/>
      <c r="D3" s="158"/>
      <c r="E3" s="158"/>
      <c r="F3" s="158"/>
      <c r="G3" s="158"/>
      <c r="H3" s="159"/>
    </row>
    <row r="4" spans="1:17" ht="36" customHeight="1" thickBot="1">
      <c r="A4" s="160" t="s">
        <v>0</v>
      </c>
      <c r="B4" s="161"/>
      <c r="C4" s="161"/>
      <c r="D4" s="161"/>
      <c r="E4" s="161"/>
      <c r="F4" s="161"/>
      <c r="G4" s="161"/>
      <c r="H4" s="162"/>
    </row>
    <row r="5" spans="1:17" ht="15.75">
      <c r="A5" s="79"/>
      <c r="B5" s="163" t="s">
        <v>1</v>
      </c>
      <c r="C5" s="163"/>
      <c r="D5" s="163"/>
      <c r="E5" s="163"/>
      <c r="F5" s="163"/>
      <c r="G5" s="163"/>
      <c r="H5" s="164"/>
    </row>
    <row r="6" spans="1:17" ht="25.5">
      <c r="A6" s="165"/>
      <c r="B6" s="167" t="s">
        <v>2</v>
      </c>
      <c r="C6" s="167"/>
      <c r="D6" s="167"/>
      <c r="E6" s="168" t="s">
        <v>3</v>
      </c>
      <c r="F6" s="52" t="s">
        <v>4</v>
      </c>
      <c r="G6" s="52" t="s">
        <v>5</v>
      </c>
      <c r="H6" s="53" t="s">
        <v>6</v>
      </c>
    </row>
    <row r="7" spans="1:17">
      <c r="A7" s="166"/>
      <c r="B7" s="167"/>
      <c r="C7" s="167"/>
      <c r="D7" s="167"/>
      <c r="E7" s="168"/>
      <c r="F7" s="51" t="s">
        <v>7</v>
      </c>
      <c r="G7" s="51" t="s">
        <v>8</v>
      </c>
      <c r="H7" s="51" t="s">
        <v>9</v>
      </c>
    </row>
    <row r="8" spans="1:17" hidden="1">
      <c r="A8" s="147" t="s">
        <v>12</v>
      </c>
      <c r="B8" s="147"/>
      <c r="C8" s="147"/>
      <c r="D8" s="147"/>
      <c r="E8" s="147"/>
      <c r="F8" s="147"/>
      <c r="G8" s="147"/>
      <c r="H8" s="147"/>
    </row>
    <row r="9" spans="1:17">
      <c r="A9" s="169" t="s">
        <v>35</v>
      </c>
      <c r="B9" s="152" t="s">
        <v>11</v>
      </c>
      <c r="C9" s="152"/>
      <c r="D9" s="152"/>
      <c r="E9" s="152"/>
      <c r="F9" s="152"/>
      <c r="G9" s="152"/>
      <c r="H9" s="152"/>
    </row>
    <row r="10" spans="1:17">
      <c r="A10" s="169"/>
      <c r="B10" s="148" t="s">
        <v>13</v>
      </c>
      <c r="C10" s="148"/>
      <c r="D10" s="148"/>
      <c r="E10" s="1" t="s">
        <v>14</v>
      </c>
      <c r="F10" s="1">
        <v>1</v>
      </c>
      <c r="G10" s="1">
        <v>0.5</v>
      </c>
      <c r="H10" s="1">
        <v>12</v>
      </c>
    </row>
    <row r="11" spans="1:17">
      <c r="A11" s="169"/>
      <c r="B11" s="148" t="s">
        <v>15</v>
      </c>
      <c r="C11" s="148"/>
      <c r="D11" s="148"/>
      <c r="E11" s="1" t="s">
        <v>16</v>
      </c>
      <c r="F11" s="1">
        <v>16</v>
      </c>
      <c r="G11" s="1">
        <v>0.26</v>
      </c>
      <c r="H11" s="1">
        <f t="shared" ref="H11" si="0">F11*G11</f>
        <v>4.16</v>
      </c>
    </row>
    <row r="12" spans="1:17">
      <c r="A12" s="169"/>
      <c r="B12" s="149"/>
      <c r="C12" s="149"/>
      <c r="D12" s="149"/>
      <c r="E12" s="149"/>
      <c r="F12" s="147" t="s">
        <v>17</v>
      </c>
      <c r="G12" s="147"/>
      <c r="H12" s="9">
        <f>SUM(H10:H11)</f>
        <v>16.16</v>
      </c>
    </row>
    <row r="13" spans="1:17" hidden="1">
      <c r="A13" s="71" t="s">
        <v>36</v>
      </c>
      <c r="B13" s="211" t="s">
        <v>18</v>
      </c>
      <c r="C13" s="211"/>
      <c r="D13" s="211"/>
      <c r="E13" s="211"/>
      <c r="F13" s="211"/>
      <c r="G13" s="211"/>
      <c r="H13" s="211"/>
      <c r="I13" t="s">
        <v>178</v>
      </c>
    </row>
    <row r="14" spans="1:17">
      <c r="A14" s="169" t="s">
        <v>37</v>
      </c>
      <c r="B14" s="152" t="s">
        <v>19</v>
      </c>
      <c r="C14" s="152"/>
      <c r="D14" s="152"/>
      <c r="E14" s="152"/>
      <c r="F14" s="152"/>
      <c r="G14" s="152"/>
      <c r="H14" s="152"/>
      <c r="Q14" s="20"/>
    </row>
    <row r="15" spans="1:17">
      <c r="A15" s="169"/>
      <c r="B15" s="148" t="s">
        <v>20</v>
      </c>
      <c r="C15" s="148"/>
      <c r="D15" s="148"/>
      <c r="E15" s="1" t="s">
        <v>21</v>
      </c>
      <c r="F15" s="1">
        <v>106</v>
      </c>
      <c r="G15" s="1">
        <v>0.04</v>
      </c>
      <c r="H15" s="1">
        <f>F15*G15</f>
        <v>4.24</v>
      </c>
      <c r="M15" s="7"/>
      <c r="Q15" s="20"/>
    </row>
    <row r="16" spans="1:17">
      <c r="A16" s="169"/>
      <c r="B16" s="148" t="s">
        <v>20</v>
      </c>
      <c r="C16" s="148"/>
      <c r="D16" s="148"/>
      <c r="E16" s="1" t="s">
        <v>22</v>
      </c>
      <c r="F16" s="1">
        <f>45+34</f>
        <v>79</v>
      </c>
      <c r="G16" s="1">
        <v>0.12</v>
      </c>
      <c r="H16" s="1">
        <f t="shared" ref="H16:H18" si="1">F16*G16</f>
        <v>9.48</v>
      </c>
      <c r="Q16" s="20"/>
    </row>
    <row r="17" spans="1:17">
      <c r="A17" s="169"/>
      <c r="B17" s="148" t="s">
        <v>23</v>
      </c>
      <c r="C17" s="148"/>
      <c r="D17" s="148"/>
      <c r="E17" s="1" t="s">
        <v>24</v>
      </c>
      <c r="F17" s="1">
        <f>181+141</f>
        <v>322</v>
      </c>
      <c r="G17" s="1">
        <v>0.24</v>
      </c>
      <c r="H17" s="1">
        <f t="shared" si="1"/>
        <v>77.28</v>
      </c>
      <c r="Q17" s="20"/>
    </row>
    <row r="18" spans="1:17">
      <c r="A18" s="169"/>
      <c r="B18" s="148" t="s">
        <v>25</v>
      </c>
      <c r="C18" s="148"/>
      <c r="D18" s="148"/>
      <c r="E18" s="1" t="s">
        <v>26</v>
      </c>
      <c r="F18" s="1">
        <v>112</v>
      </c>
      <c r="G18" s="1">
        <v>0.08</v>
      </c>
      <c r="H18" s="1">
        <f t="shared" si="1"/>
        <v>8.9600000000000009</v>
      </c>
      <c r="Q18" s="20"/>
    </row>
    <row r="19" spans="1:17">
      <c r="A19" s="169"/>
      <c r="B19" s="148" t="s">
        <v>13</v>
      </c>
      <c r="C19" s="148"/>
      <c r="D19" s="148"/>
      <c r="E19" s="1" t="s">
        <v>14</v>
      </c>
      <c r="F19" s="1">
        <v>1</v>
      </c>
      <c r="G19" s="1">
        <v>0.5</v>
      </c>
      <c r="H19" s="1">
        <v>12</v>
      </c>
      <c r="Q19" s="20"/>
    </row>
    <row r="20" spans="1:17">
      <c r="A20" s="169"/>
      <c r="B20" s="148" t="s">
        <v>15</v>
      </c>
      <c r="C20" s="148"/>
      <c r="D20" s="148"/>
      <c r="E20" s="1" t="s">
        <v>27</v>
      </c>
      <c r="F20" s="1">
        <v>16</v>
      </c>
      <c r="G20" s="1">
        <v>0.5</v>
      </c>
      <c r="H20" s="1">
        <f t="shared" ref="H20" si="2">F20*G20</f>
        <v>8</v>
      </c>
      <c r="Q20" s="20"/>
    </row>
    <row r="21" spans="1:17" ht="15" customHeight="1">
      <c r="A21" s="169"/>
      <c r="B21" s="151" t="s">
        <v>28</v>
      </c>
      <c r="C21" s="151"/>
      <c r="D21" s="151"/>
      <c r="E21" s="13" t="s">
        <v>29</v>
      </c>
      <c r="F21" s="13">
        <v>11</v>
      </c>
      <c r="G21" s="13">
        <v>0.23</v>
      </c>
      <c r="H21" s="1">
        <f>F21*G21</f>
        <v>2.5300000000000002</v>
      </c>
      <c r="I21" t="s">
        <v>54</v>
      </c>
      <c r="Q21" s="20"/>
    </row>
    <row r="22" spans="1:17">
      <c r="A22" s="169"/>
      <c r="B22" s="151" t="s">
        <v>28</v>
      </c>
      <c r="C22" s="151"/>
      <c r="D22" s="151"/>
      <c r="E22" s="13" t="s">
        <v>30</v>
      </c>
      <c r="F22" s="13">
        <v>11</v>
      </c>
      <c r="G22" s="13">
        <v>0.23</v>
      </c>
      <c r="H22" s="1">
        <f>F22*G22</f>
        <v>2.5300000000000002</v>
      </c>
      <c r="I22" t="s">
        <v>55</v>
      </c>
    </row>
    <row r="23" spans="1:17">
      <c r="A23" s="169"/>
      <c r="B23" s="189"/>
      <c r="C23" s="189"/>
      <c r="D23" s="189"/>
      <c r="E23" s="189"/>
      <c r="F23" s="147" t="s">
        <v>17</v>
      </c>
      <c r="G23" s="147"/>
      <c r="H23" s="16">
        <f>SUM(H15:H22)</f>
        <v>125.02000000000001</v>
      </c>
    </row>
    <row r="24" spans="1:17" ht="18" customHeight="1">
      <c r="A24" s="169" t="s">
        <v>38</v>
      </c>
      <c r="B24" s="153" t="s">
        <v>39</v>
      </c>
      <c r="C24" s="153"/>
      <c r="D24" s="153"/>
      <c r="E24" s="153"/>
      <c r="F24" s="153"/>
      <c r="G24" s="153"/>
      <c r="H24" s="153"/>
    </row>
    <row r="25" spans="1:17">
      <c r="A25" s="169"/>
      <c r="B25" s="172" t="s">
        <v>20</v>
      </c>
      <c r="C25" s="172"/>
      <c r="D25" s="172"/>
      <c r="E25" s="1" t="s">
        <v>21</v>
      </c>
      <c r="F25" s="1">
        <f>30+142</f>
        <v>172</v>
      </c>
      <c r="G25" s="1">
        <v>0.04</v>
      </c>
      <c r="H25" s="1">
        <f>F25*G25</f>
        <v>6.88</v>
      </c>
      <c r="J25" s="172"/>
      <c r="K25" s="172"/>
      <c r="L25" s="172"/>
      <c r="M25" s="13"/>
    </row>
    <row r="26" spans="1:17">
      <c r="A26" s="169"/>
      <c r="B26" s="172" t="s">
        <v>20</v>
      </c>
      <c r="C26" s="172"/>
      <c r="D26" s="172"/>
      <c r="E26" s="1" t="s">
        <v>22</v>
      </c>
      <c r="F26" s="1">
        <f>2.5+2.5+3+16+2.5+2.5+2.5+2.5+2.5+2.5</f>
        <v>39</v>
      </c>
      <c r="G26" s="1">
        <v>0.12</v>
      </c>
      <c r="H26" s="1">
        <f t="shared" ref="H26:H32" si="3">F26*G26</f>
        <v>4.68</v>
      </c>
      <c r="J26" s="148"/>
      <c r="K26" s="148"/>
      <c r="L26" s="148"/>
      <c r="M26" s="1"/>
    </row>
    <row r="27" spans="1:17">
      <c r="A27" s="169"/>
      <c r="B27" s="172" t="s">
        <v>40</v>
      </c>
      <c r="C27" s="172"/>
      <c r="D27" s="172"/>
      <c r="E27" s="1" t="s">
        <v>41</v>
      </c>
      <c r="F27" s="1">
        <f>12+83</f>
        <v>95</v>
      </c>
      <c r="G27" s="1">
        <v>0.2</v>
      </c>
      <c r="H27" s="1">
        <f t="shared" si="3"/>
        <v>19</v>
      </c>
    </row>
    <row r="28" spans="1:17">
      <c r="A28" s="169"/>
      <c r="B28" s="172" t="s">
        <v>40</v>
      </c>
      <c r="C28" s="172"/>
      <c r="D28" s="172"/>
      <c r="E28" s="1" t="s">
        <v>42</v>
      </c>
      <c r="F28" s="1">
        <v>10</v>
      </c>
      <c r="G28" s="1">
        <v>0.18</v>
      </c>
      <c r="H28" s="1">
        <f t="shared" si="3"/>
        <v>1.7999999999999998</v>
      </c>
    </row>
    <row r="29" spans="1:17">
      <c r="A29" s="169"/>
      <c r="B29" s="172" t="s">
        <v>23</v>
      </c>
      <c r="C29" s="172"/>
      <c r="D29" s="172"/>
      <c r="E29" s="1" t="s">
        <v>24</v>
      </c>
      <c r="F29" s="1">
        <f>10+26+25+70+9+9+110</f>
        <v>259</v>
      </c>
      <c r="G29" s="1">
        <v>0.24</v>
      </c>
      <c r="H29" s="1">
        <f t="shared" si="3"/>
        <v>62.16</v>
      </c>
    </row>
    <row r="30" spans="1:17">
      <c r="A30" s="169"/>
      <c r="B30" s="172" t="s">
        <v>43</v>
      </c>
      <c r="C30" s="172"/>
      <c r="D30" s="172"/>
      <c r="E30" s="1" t="s">
        <v>26</v>
      </c>
      <c r="F30" s="1">
        <v>100</v>
      </c>
      <c r="G30" s="1">
        <v>0.08</v>
      </c>
      <c r="H30" s="1">
        <f t="shared" si="3"/>
        <v>8</v>
      </c>
    </row>
    <row r="31" spans="1:17">
      <c r="A31" s="169"/>
      <c r="B31" s="172" t="s">
        <v>44</v>
      </c>
      <c r="C31" s="172"/>
      <c r="D31" s="172"/>
      <c r="E31" s="1" t="s">
        <v>45</v>
      </c>
      <c r="F31" s="1">
        <v>35</v>
      </c>
      <c r="G31" s="1">
        <v>0.12</v>
      </c>
      <c r="H31" s="1">
        <f t="shared" si="3"/>
        <v>4.2</v>
      </c>
    </row>
    <row r="32" spans="1:17">
      <c r="A32" s="169"/>
      <c r="B32" s="172" t="s">
        <v>46</v>
      </c>
      <c r="C32" s="172"/>
      <c r="D32" s="172"/>
      <c r="E32" s="1" t="s">
        <v>47</v>
      </c>
      <c r="F32" s="1">
        <v>24</v>
      </c>
      <c r="G32" s="1">
        <v>0.5</v>
      </c>
      <c r="H32" s="1">
        <f t="shared" si="3"/>
        <v>12</v>
      </c>
    </row>
    <row r="33" spans="1:9">
      <c r="A33" s="169"/>
      <c r="B33" s="172" t="s">
        <v>13</v>
      </c>
      <c r="C33" s="172"/>
      <c r="D33" s="172"/>
      <c r="E33" s="1" t="s">
        <v>14</v>
      </c>
      <c r="F33" s="1">
        <v>4</v>
      </c>
      <c r="G33" s="1">
        <v>0.5</v>
      </c>
      <c r="H33" s="1">
        <f>4*12</f>
        <v>48</v>
      </c>
    </row>
    <row r="34" spans="1:9">
      <c r="A34" s="169"/>
      <c r="B34" s="151" t="s">
        <v>48</v>
      </c>
      <c r="C34" s="151"/>
      <c r="D34" s="151"/>
      <c r="E34" s="170" t="s">
        <v>29</v>
      </c>
      <c r="F34" s="170">
        <v>5</v>
      </c>
      <c r="G34" s="170">
        <v>0.23</v>
      </c>
      <c r="H34" s="171">
        <f>F34*G34</f>
        <v>1.1500000000000001</v>
      </c>
    </row>
    <row r="35" spans="1:9">
      <c r="A35" s="169"/>
      <c r="B35" s="151"/>
      <c r="C35" s="151"/>
      <c r="D35" s="151"/>
      <c r="E35" s="170"/>
      <c r="F35" s="170"/>
      <c r="G35" s="170"/>
      <c r="H35" s="171"/>
    </row>
    <row r="36" spans="1:9">
      <c r="A36" s="169"/>
      <c r="B36" s="149"/>
      <c r="C36" s="149"/>
      <c r="D36" s="149"/>
      <c r="E36" s="149"/>
      <c r="F36" s="147" t="s">
        <v>17</v>
      </c>
      <c r="G36" s="147"/>
      <c r="H36" s="9">
        <f>SUM(H25:H35)</f>
        <v>167.87</v>
      </c>
    </row>
    <row r="37" spans="1:9">
      <c r="A37" s="169" t="s">
        <v>52</v>
      </c>
      <c r="B37" s="153" t="s">
        <v>49</v>
      </c>
      <c r="C37" s="153"/>
      <c r="D37" s="153"/>
      <c r="E37" s="153"/>
      <c r="F37" s="153"/>
      <c r="G37" s="153"/>
      <c r="H37" s="153"/>
    </row>
    <row r="38" spans="1:9">
      <c r="A38" s="169"/>
      <c r="B38" s="8" t="s">
        <v>50</v>
      </c>
      <c r="C38" s="8"/>
      <c r="D38" s="8"/>
      <c r="E38" s="24" t="s">
        <v>51</v>
      </c>
      <c r="F38" s="23">
        <v>1070</v>
      </c>
      <c r="G38" s="23">
        <v>0.12</v>
      </c>
      <c r="H38" s="23">
        <f>F38*G38</f>
        <v>128.4</v>
      </c>
    </row>
    <row r="39" spans="1:9">
      <c r="A39" s="169"/>
      <c r="B39" s="149"/>
      <c r="C39" s="149"/>
      <c r="D39" s="149"/>
      <c r="E39" s="24"/>
      <c r="F39" s="147" t="s">
        <v>17</v>
      </c>
      <c r="G39" s="147"/>
      <c r="H39" s="9">
        <f>H38</f>
        <v>128.4</v>
      </c>
    </row>
    <row r="40" spans="1:9" ht="25.5" customHeight="1">
      <c r="A40" s="169" t="s">
        <v>53</v>
      </c>
      <c r="B40" s="150" t="s">
        <v>31</v>
      </c>
      <c r="C40" s="150"/>
      <c r="D40" s="150"/>
      <c r="E40" s="150"/>
      <c r="F40" s="150"/>
      <c r="G40" s="150"/>
      <c r="H40" s="150"/>
      <c r="I40" t="s">
        <v>55</v>
      </c>
    </row>
    <row r="41" spans="1:9">
      <c r="A41" s="169"/>
      <c r="B41" s="144" t="s">
        <v>20</v>
      </c>
      <c r="C41" s="144"/>
      <c r="D41" s="144"/>
      <c r="E41" s="1" t="s">
        <v>22</v>
      </c>
      <c r="F41" s="1">
        <v>21.5</v>
      </c>
      <c r="G41" s="1">
        <v>0.12</v>
      </c>
      <c r="H41" s="1">
        <f t="shared" ref="H41:H46" si="4">F41*G41</f>
        <v>2.58</v>
      </c>
    </row>
    <row r="42" spans="1:9">
      <c r="A42" s="169"/>
      <c r="B42" s="144" t="s">
        <v>23</v>
      </c>
      <c r="C42" s="144"/>
      <c r="D42" s="144"/>
      <c r="E42" s="1" t="s">
        <v>24</v>
      </c>
      <c r="F42" s="1">
        <v>37.799999999999997</v>
      </c>
      <c r="G42" s="1">
        <v>0.24</v>
      </c>
      <c r="H42" s="1">
        <f t="shared" si="4"/>
        <v>9.0719999999999992</v>
      </c>
    </row>
    <row r="43" spans="1:9">
      <c r="A43" s="169"/>
      <c r="B43" s="144" t="s">
        <v>13</v>
      </c>
      <c r="C43" s="144"/>
      <c r="D43" s="144"/>
      <c r="E43" s="1" t="s">
        <v>14</v>
      </c>
      <c r="F43" s="1">
        <v>5.5</v>
      </c>
      <c r="G43" s="1">
        <v>0.5</v>
      </c>
      <c r="H43" s="1">
        <f t="shared" si="4"/>
        <v>2.75</v>
      </c>
    </row>
    <row r="44" spans="1:9">
      <c r="A44" s="169"/>
      <c r="B44" s="144" t="s">
        <v>15</v>
      </c>
      <c r="C44" s="144"/>
      <c r="D44" s="144"/>
      <c r="E44" s="1" t="s">
        <v>16</v>
      </c>
      <c r="F44" s="1">
        <v>3</v>
      </c>
      <c r="G44" s="1">
        <v>0.26</v>
      </c>
      <c r="H44" s="1">
        <f t="shared" si="4"/>
        <v>0.78</v>
      </c>
    </row>
    <row r="45" spans="1:9">
      <c r="A45" s="169"/>
      <c r="B45" s="145" t="s">
        <v>32</v>
      </c>
      <c r="C45" s="145"/>
      <c r="D45" s="145"/>
      <c r="E45" s="1" t="s">
        <v>33</v>
      </c>
      <c r="F45" s="1">
        <v>7</v>
      </c>
      <c r="G45" s="1">
        <v>0.375</v>
      </c>
      <c r="H45" s="1">
        <f t="shared" si="4"/>
        <v>2.625</v>
      </c>
    </row>
    <row r="46" spans="1:9">
      <c r="A46" s="169"/>
      <c r="B46" s="146" t="s">
        <v>34</v>
      </c>
      <c r="C46" s="146"/>
      <c r="D46" s="146"/>
      <c r="E46" s="13" t="s">
        <v>29</v>
      </c>
      <c r="F46" s="17">
        <v>10.5</v>
      </c>
      <c r="G46" s="17">
        <v>0.23200000000000001</v>
      </c>
      <c r="H46" s="1">
        <f t="shared" si="4"/>
        <v>2.4359999999999999</v>
      </c>
    </row>
    <row r="47" spans="1:9" ht="18.75">
      <c r="A47" s="169"/>
      <c r="B47" s="102" t="s">
        <v>63</v>
      </c>
      <c r="C47" s="103"/>
      <c r="D47" s="103"/>
      <c r="E47" s="111"/>
      <c r="F47" s="104"/>
      <c r="G47" s="104"/>
      <c r="H47" s="104"/>
    </row>
    <row r="48" spans="1:9">
      <c r="A48" s="169"/>
      <c r="B48" s="148" t="s">
        <v>13</v>
      </c>
      <c r="C48" s="148"/>
      <c r="D48" s="148"/>
      <c r="E48" s="1" t="s">
        <v>14</v>
      </c>
      <c r="F48" s="1">
        <v>3</v>
      </c>
      <c r="G48" s="1">
        <v>0.5</v>
      </c>
      <c r="H48" s="1">
        <v>36</v>
      </c>
    </row>
    <row r="49" spans="1:8">
      <c r="A49" s="169"/>
      <c r="B49" s="173"/>
      <c r="C49" s="173"/>
      <c r="D49" s="173"/>
      <c r="E49" s="13"/>
      <c r="F49" s="147" t="s">
        <v>17</v>
      </c>
      <c r="G49" s="147"/>
      <c r="H49" s="9">
        <f>SUM(H41:H48)</f>
        <v>56.242999999999995</v>
      </c>
    </row>
    <row r="50" spans="1:8" ht="30.75" customHeight="1">
      <c r="A50" s="169" t="s">
        <v>59</v>
      </c>
      <c r="B50" s="174" t="s">
        <v>56</v>
      </c>
      <c r="C50" s="174"/>
      <c r="D50" s="174"/>
      <c r="E50" s="174"/>
      <c r="F50" s="174"/>
      <c r="G50" s="174"/>
      <c r="H50" s="174"/>
    </row>
    <row r="51" spans="1:8">
      <c r="A51" s="169"/>
      <c r="B51" s="172" t="s">
        <v>40</v>
      </c>
      <c r="C51" s="172"/>
      <c r="D51" s="172"/>
      <c r="E51" s="1" t="s">
        <v>41</v>
      </c>
      <c r="F51" s="23">
        <v>28</v>
      </c>
      <c r="G51" s="23">
        <v>0.2</v>
      </c>
      <c r="H51" s="23">
        <v>46.4</v>
      </c>
    </row>
    <row r="52" spans="1:8">
      <c r="A52" s="169"/>
      <c r="B52" s="172" t="s">
        <v>20</v>
      </c>
      <c r="C52" s="172"/>
      <c r="D52" s="172"/>
      <c r="E52" s="1" t="s">
        <v>22</v>
      </c>
      <c r="F52" s="23">
        <v>12</v>
      </c>
      <c r="G52" s="23">
        <v>0.12</v>
      </c>
      <c r="H52" s="23">
        <v>1.4</v>
      </c>
    </row>
    <row r="53" spans="1:8">
      <c r="A53" s="169"/>
      <c r="B53" s="148" t="s">
        <v>57</v>
      </c>
      <c r="C53" s="148"/>
      <c r="D53" s="148"/>
      <c r="E53" s="2" t="s">
        <v>58</v>
      </c>
      <c r="F53" s="23">
        <v>120</v>
      </c>
      <c r="G53" s="23">
        <v>0.04</v>
      </c>
      <c r="H53" s="23">
        <v>4.8</v>
      </c>
    </row>
    <row r="54" spans="1:8">
      <c r="A54" s="169"/>
      <c r="B54" s="172" t="s">
        <v>20</v>
      </c>
      <c r="C54" s="172"/>
      <c r="D54" s="172"/>
      <c r="E54" s="1" t="s">
        <v>21</v>
      </c>
      <c r="F54" s="23">
        <v>21</v>
      </c>
      <c r="G54" s="23">
        <v>0.04</v>
      </c>
      <c r="H54" s="23">
        <v>0.8</v>
      </c>
    </row>
    <row r="55" spans="1:8">
      <c r="A55" s="169"/>
      <c r="B55" s="172" t="s">
        <v>43</v>
      </c>
      <c r="C55" s="172"/>
      <c r="D55" s="172"/>
      <c r="E55" s="1" t="s">
        <v>26</v>
      </c>
      <c r="F55" s="23">
        <v>260</v>
      </c>
      <c r="G55" s="23">
        <v>0.08</v>
      </c>
      <c r="H55" s="23">
        <v>20.8</v>
      </c>
    </row>
    <row r="56" spans="1:8">
      <c r="A56" s="169"/>
      <c r="B56" s="149"/>
      <c r="C56" s="149"/>
      <c r="D56" s="149"/>
      <c r="E56" s="24"/>
      <c r="F56" s="147" t="s">
        <v>17</v>
      </c>
      <c r="G56" s="147"/>
      <c r="H56" s="9">
        <f>SUM(H51:H55)</f>
        <v>74.199999999999989</v>
      </c>
    </row>
    <row r="57" spans="1:8" ht="16.5" customHeight="1">
      <c r="A57" s="169" t="s">
        <v>62</v>
      </c>
      <c r="B57" s="152" t="s">
        <v>60</v>
      </c>
      <c r="C57" s="152"/>
      <c r="D57" s="152"/>
      <c r="E57" s="152"/>
      <c r="F57" s="152"/>
      <c r="G57" s="152"/>
      <c r="H57" s="152"/>
    </row>
    <row r="58" spans="1:8">
      <c r="A58" s="169"/>
      <c r="B58" s="148" t="s">
        <v>13</v>
      </c>
      <c r="C58" s="148"/>
      <c r="D58" s="148"/>
      <c r="E58" s="1" t="s">
        <v>14</v>
      </c>
      <c r="F58" s="1">
        <v>4</v>
      </c>
      <c r="G58" s="1">
        <v>0.5</v>
      </c>
      <c r="H58" s="1">
        <f>12*4</f>
        <v>48</v>
      </c>
    </row>
    <row r="59" spans="1:8">
      <c r="A59" s="169"/>
      <c r="B59" s="148" t="s">
        <v>15</v>
      </c>
      <c r="C59" s="148"/>
      <c r="D59" s="148"/>
      <c r="E59" s="1" t="s">
        <v>27</v>
      </c>
      <c r="F59" s="1">
        <v>44.5</v>
      </c>
      <c r="G59" s="1">
        <v>0.5</v>
      </c>
      <c r="H59" s="1">
        <f t="shared" ref="H59:H60" si="5">F59*G59</f>
        <v>22.25</v>
      </c>
    </row>
    <row r="60" spans="1:8">
      <c r="A60" s="169"/>
      <c r="B60" s="148" t="s">
        <v>61</v>
      </c>
      <c r="C60" s="148"/>
      <c r="D60" s="148"/>
      <c r="E60" s="1" t="s">
        <v>16</v>
      </c>
      <c r="F60" s="1">
        <v>9</v>
      </c>
      <c r="G60" s="1">
        <v>0.26</v>
      </c>
      <c r="H60" s="1">
        <f t="shared" si="5"/>
        <v>2.34</v>
      </c>
    </row>
    <row r="61" spans="1:8">
      <c r="A61" s="169"/>
      <c r="B61" s="149"/>
      <c r="C61" s="149"/>
      <c r="D61" s="149"/>
      <c r="E61" s="149"/>
      <c r="F61" s="147" t="s">
        <v>17</v>
      </c>
      <c r="G61" s="147"/>
      <c r="H61" s="9">
        <f>SUM(H58:H60)</f>
        <v>72.59</v>
      </c>
    </row>
    <row r="62" spans="1:8" ht="15.75">
      <c r="A62" s="169" t="s">
        <v>67</v>
      </c>
      <c r="B62" s="102" t="s">
        <v>64</v>
      </c>
      <c r="C62" s="8"/>
      <c r="D62" s="31"/>
      <c r="E62" s="32"/>
      <c r="F62" s="32"/>
      <c r="G62" s="32"/>
      <c r="H62" s="32"/>
    </row>
    <row r="63" spans="1:8">
      <c r="A63" s="169"/>
      <c r="B63" s="148" t="s">
        <v>25</v>
      </c>
      <c r="C63" s="148"/>
      <c r="D63" s="148"/>
      <c r="E63" s="1" t="s">
        <v>65</v>
      </c>
      <c r="F63" s="1">
        <v>72</v>
      </c>
      <c r="G63" s="1">
        <v>0.06</v>
      </c>
      <c r="H63" s="1">
        <f t="shared" ref="H63:H64" si="6">F63*G63</f>
        <v>4.32</v>
      </c>
    </row>
    <row r="64" spans="1:8">
      <c r="A64" s="169"/>
      <c r="B64" s="148" t="s">
        <v>25</v>
      </c>
      <c r="C64" s="148"/>
      <c r="D64" s="148"/>
      <c r="E64" s="1" t="s">
        <v>45</v>
      </c>
      <c r="F64" s="1">
        <v>978</v>
      </c>
      <c r="G64" s="1">
        <v>0.12</v>
      </c>
      <c r="H64" s="1">
        <f t="shared" si="6"/>
        <v>117.36</v>
      </c>
    </row>
    <row r="65" spans="1:8">
      <c r="A65" s="169"/>
      <c r="B65" s="151" t="s">
        <v>66</v>
      </c>
      <c r="C65" s="151"/>
      <c r="D65" s="151"/>
      <c r="E65" s="170" t="s">
        <v>29</v>
      </c>
      <c r="F65" s="170">
        <v>5</v>
      </c>
      <c r="G65" s="170">
        <v>0.23</v>
      </c>
      <c r="H65" s="171">
        <f>F65*G65</f>
        <v>1.1500000000000001</v>
      </c>
    </row>
    <row r="66" spans="1:8">
      <c r="A66" s="169"/>
      <c r="B66" s="151"/>
      <c r="C66" s="151"/>
      <c r="D66" s="151"/>
      <c r="E66" s="170"/>
      <c r="F66" s="170"/>
      <c r="G66" s="170"/>
      <c r="H66" s="171"/>
    </row>
    <row r="67" spans="1:8">
      <c r="A67" s="169"/>
      <c r="B67" s="149"/>
      <c r="C67" s="149"/>
      <c r="D67" s="149"/>
      <c r="E67" s="149"/>
      <c r="F67" s="147" t="s">
        <v>17</v>
      </c>
      <c r="G67" s="147"/>
      <c r="H67" s="9">
        <f>SUM(H63:H66)</f>
        <v>122.83000000000001</v>
      </c>
    </row>
    <row r="68" spans="1:8">
      <c r="A68" s="169" t="s">
        <v>69</v>
      </c>
      <c r="B68" s="175" t="s">
        <v>68</v>
      </c>
      <c r="C68" s="175"/>
      <c r="D68" s="175"/>
      <c r="E68" s="175"/>
      <c r="F68" s="175"/>
      <c r="G68" s="175"/>
      <c r="H68" s="175"/>
    </row>
    <row r="69" spans="1:8">
      <c r="A69" s="169"/>
      <c r="B69" s="148" t="s">
        <v>13</v>
      </c>
      <c r="C69" s="148"/>
      <c r="D69" s="148"/>
      <c r="E69" s="1" t="s">
        <v>14</v>
      </c>
      <c r="F69" s="1">
        <v>1</v>
      </c>
      <c r="G69" s="1">
        <v>0.5</v>
      </c>
      <c r="H69" s="1">
        <v>12</v>
      </c>
    </row>
    <row r="70" spans="1:8" ht="15.75">
      <c r="A70" s="169"/>
      <c r="B70" s="179"/>
      <c r="C70" s="179"/>
      <c r="D70" s="179"/>
      <c r="E70" s="179"/>
      <c r="F70" s="147" t="s">
        <v>17</v>
      </c>
      <c r="G70" s="147"/>
      <c r="H70" s="9">
        <f>H69</f>
        <v>12</v>
      </c>
    </row>
    <row r="71" spans="1:8" ht="15.75">
      <c r="A71" s="169" t="s">
        <v>89</v>
      </c>
      <c r="B71" s="176" t="s">
        <v>70</v>
      </c>
      <c r="C71" s="176"/>
      <c r="D71" s="176"/>
      <c r="E71" s="176"/>
      <c r="F71" s="176"/>
      <c r="G71" s="176"/>
      <c r="H71" s="176"/>
    </row>
    <row r="72" spans="1:8">
      <c r="A72" s="169"/>
      <c r="B72" s="148" t="s">
        <v>20</v>
      </c>
      <c r="C72" s="148"/>
      <c r="D72" s="148"/>
      <c r="E72" s="1" t="s">
        <v>71</v>
      </c>
      <c r="F72" s="1">
        <v>28</v>
      </c>
      <c r="G72" s="1">
        <v>0.12</v>
      </c>
      <c r="H72" s="1">
        <f>F72*G72</f>
        <v>3.36</v>
      </c>
    </row>
    <row r="73" spans="1:8">
      <c r="A73" s="169"/>
      <c r="B73" s="148" t="s">
        <v>20</v>
      </c>
      <c r="C73" s="148"/>
      <c r="D73" s="148"/>
      <c r="E73" s="1" t="s">
        <v>22</v>
      </c>
      <c r="F73" s="1">
        <v>40</v>
      </c>
      <c r="G73" s="1">
        <v>0.12</v>
      </c>
      <c r="H73" s="1">
        <f t="shared" ref="H73:H80" si="7">F73*G73</f>
        <v>4.8</v>
      </c>
    </row>
    <row r="74" spans="1:8">
      <c r="A74" s="169"/>
      <c r="B74" s="148" t="s">
        <v>72</v>
      </c>
      <c r="C74" s="148"/>
      <c r="D74" s="148"/>
      <c r="E74" s="1" t="s">
        <v>73</v>
      </c>
      <c r="F74" s="1">
        <v>20</v>
      </c>
      <c r="G74" s="1">
        <v>0.12</v>
      </c>
      <c r="H74" s="1">
        <f t="shared" si="7"/>
        <v>2.4</v>
      </c>
    </row>
    <row r="75" spans="1:8">
      <c r="A75" s="169"/>
      <c r="B75" s="148" t="s">
        <v>40</v>
      </c>
      <c r="C75" s="148"/>
      <c r="D75" s="148"/>
      <c r="E75" s="1" t="s">
        <v>42</v>
      </c>
      <c r="F75" s="1">
        <v>10</v>
      </c>
      <c r="G75" s="1">
        <v>0.18</v>
      </c>
      <c r="H75" s="1">
        <f t="shared" si="7"/>
        <v>1.7999999999999998</v>
      </c>
    </row>
    <row r="76" spans="1:8">
      <c r="A76" s="169"/>
      <c r="B76" s="148" t="s">
        <v>23</v>
      </c>
      <c r="C76" s="148"/>
      <c r="D76" s="148"/>
      <c r="E76" s="1" t="s">
        <v>24</v>
      </c>
      <c r="F76" s="1">
        <v>54</v>
      </c>
      <c r="G76" s="1">
        <v>0.24</v>
      </c>
      <c r="H76" s="1">
        <f t="shared" si="7"/>
        <v>12.959999999999999</v>
      </c>
    </row>
    <row r="77" spans="1:8">
      <c r="A77" s="169"/>
      <c r="B77" s="148" t="s">
        <v>43</v>
      </c>
      <c r="C77" s="148"/>
      <c r="D77" s="148"/>
      <c r="E77" s="1" t="s">
        <v>26</v>
      </c>
      <c r="F77" s="1">
        <v>269</v>
      </c>
      <c r="G77" s="1">
        <v>0.08</v>
      </c>
      <c r="H77" s="1">
        <f t="shared" si="7"/>
        <v>21.52</v>
      </c>
    </row>
    <row r="78" spans="1:8">
      <c r="A78" s="169"/>
      <c r="B78" s="148" t="s">
        <v>44</v>
      </c>
      <c r="C78" s="148"/>
      <c r="D78" s="148"/>
      <c r="E78" s="1" t="s">
        <v>45</v>
      </c>
      <c r="F78" s="1">
        <v>98.3</v>
      </c>
      <c r="G78" s="1">
        <v>0.12</v>
      </c>
      <c r="H78" s="1">
        <f t="shared" si="7"/>
        <v>11.795999999999999</v>
      </c>
    </row>
    <row r="79" spans="1:8">
      <c r="A79" s="169"/>
      <c r="B79" s="148" t="s">
        <v>74</v>
      </c>
      <c r="C79" s="148"/>
      <c r="D79" s="148"/>
      <c r="E79" s="1" t="s">
        <v>75</v>
      </c>
      <c r="F79" s="1">
        <v>3</v>
      </c>
      <c r="G79" s="1">
        <v>1.49</v>
      </c>
      <c r="H79" s="1">
        <f t="shared" si="7"/>
        <v>4.47</v>
      </c>
    </row>
    <row r="80" spans="1:8">
      <c r="A80" s="169"/>
      <c r="B80" s="148" t="s">
        <v>76</v>
      </c>
      <c r="C80" s="148"/>
      <c r="D80" s="148"/>
      <c r="E80" s="1" t="s">
        <v>77</v>
      </c>
      <c r="F80" s="1">
        <v>221</v>
      </c>
      <c r="G80" s="1">
        <v>0.26</v>
      </c>
      <c r="H80" s="1">
        <f t="shared" si="7"/>
        <v>57.46</v>
      </c>
    </row>
    <row r="81" spans="1:8">
      <c r="A81" s="169"/>
      <c r="B81" s="148" t="s">
        <v>78</v>
      </c>
      <c r="C81" s="148"/>
      <c r="D81" s="148"/>
      <c r="E81" s="1" t="s">
        <v>27</v>
      </c>
      <c r="F81" s="1">
        <v>8</v>
      </c>
      <c r="G81" s="1">
        <v>0.5</v>
      </c>
      <c r="H81" s="1">
        <f>F81*G81</f>
        <v>4</v>
      </c>
    </row>
    <row r="82" spans="1:8">
      <c r="A82" s="169"/>
      <c r="B82" s="149"/>
      <c r="C82" s="149"/>
      <c r="D82" s="149"/>
      <c r="E82" s="149"/>
      <c r="F82" s="147" t="s">
        <v>17</v>
      </c>
      <c r="G82" s="147"/>
      <c r="H82" s="105">
        <f>SUM(H72:H81)</f>
        <v>124.566</v>
      </c>
    </row>
    <row r="83" spans="1:8" ht="15.75" customHeight="1">
      <c r="A83" s="169" t="s">
        <v>90</v>
      </c>
      <c r="B83" s="174" t="s">
        <v>88</v>
      </c>
      <c r="C83" s="174"/>
      <c r="D83" s="174"/>
      <c r="E83" s="174"/>
      <c r="F83" s="174"/>
      <c r="G83" s="174"/>
      <c r="H83" s="174"/>
    </row>
    <row r="84" spans="1:8" ht="6.75" customHeight="1">
      <c r="A84" s="169"/>
      <c r="B84" s="174"/>
      <c r="C84" s="174"/>
      <c r="D84" s="174"/>
      <c r="E84" s="174"/>
      <c r="F84" s="174"/>
      <c r="G84" s="174"/>
      <c r="H84" s="174"/>
    </row>
    <row r="85" spans="1:8">
      <c r="A85" s="169"/>
      <c r="B85" s="148" t="s">
        <v>79</v>
      </c>
      <c r="C85" s="148"/>
      <c r="D85" s="148"/>
      <c r="E85" s="1" t="s">
        <v>80</v>
      </c>
      <c r="F85" s="1">
        <v>1</v>
      </c>
      <c r="G85" s="1">
        <v>1.23</v>
      </c>
      <c r="H85" s="1">
        <f t="shared" ref="H85:H86" si="8">F85*G85</f>
        <v>1.23</v>
      </c>
    </row>
    <row r="86" spans="1:8">
      <c r="A86" s="169"/>
      <c r="B86" s="148" t="s">
        <v>44</v>
      </c>
      <c r="C86" s="148"/>
      <c r="D86" s="148"/>
      <c r="E86" s="1" t="s">
        <v>81</v>
      </c>
      <c r="F86" s="1">
        <v>3</v>
      </c>
      <c r="G86" s="1">
        <v>0.5</v>
      </c>
      <c r="H86" s="1">
        <f t="shared" si="8"/>
        <v>1.5</v>
      </c>
    </row>
    <row r="87" spans="1:8">
      <c r="A87" s="169"/>
      <c r="B87" s="149"/>
      <c r="C87" s="149"/>
      <c r="D87" s="149"/>
      <c r="E87" s="149"/>
      <c r="F87" s="147" t="s">
        <v>17</v>
      </c>
      <c r="G87" s="147"/>
      <c r="H87" s="9">
        <f>SUM(H85:H86)</f>
        <v>2.73</v>
      </c>
    </row>
    <row r="88" spans="1:8">
      <c r="A88" s="169" t="s">
        <v>91</v>
      </c>
      <c r="B88" s="177" t="s">
        <v>82</v>
      </c>
      <c r="C88" s="177"/>
      <c r="D88" s="177"/>
      <c r="E88" s="177"/>
      <c r="F88" s="177"/>
      <c r="G88" s="177"/>
      <c r="H88" s="177"/>
    </row>
    <row r="89" spans="1:8">
      <c r="A89" s="169"/>
      <c r="B89" s="148" t="s">
        <v>13</v>
      </c>
      <c r="C89" s="148"/>
      <c r="D89" s="148"/>
      <c r="E89" s="1" t="s">
        <v>14</v>
      </c>
      <c r="F89" s="1">
        <v>5</v>
      </c>
      <c r="G89" s="1">
        <v>0.5</v>
      </c>
      <c r="H89" s="1">
        <f>5*14</f>
        <v>70</v>
      </c>
    </row>
    <row r="90" spans="1:8">
      <c r="A90" s="169"/>
      <c r="B90" s="148" t="s">
        <v>79</v>
      </c>
      <c r="C90" s="148"/>
      <c r="D90" s="148"/>
      <c r="E90" s="1" t="s">
        <v>80</v>
      </c>
      <c r="F90" s="1">
        <v>1</v>
      </c>
      <c r="G90" s="1">
        <v>1.23</v>
      </c>
      <c r="H90" s="1">
        <f t="shared" ref="H90:H91" si="9">F90*G90</f>
        <v>1.23</v>
      </c>
    </row>
    <row r="91" spans="1:8">
      <c r="A91" s="169"/>
      <c r="B91" s="148" t="s">
        <v>44</v>
      </c>
      <c r="C91" s="148"/>
      <c r="D91" s="148"/>
      <c r="E91" s="1" t="s">
        <v>81</v>
      </c>
      <c r="F91" s="1">
        <v>3</v>
      </c>
      <c r="G91" s="1">
        <v>0.5</v>
      </c>
      <c r="H91" s="1">
        <f t="shared" si="9"/>
        <v>1.5</v>
      </c>
    </row>
    <row r="92" spans="1:8" ht="15.75">
      <c r="A92" s="169"/>
      <c r="B92" s="179"/>
      <c r="C92" s="179"/>
      <c r="D92" s="179"/>
      <c r="E92" s="179"/>
      <c r="F92" s="147" t="s">
        <v>17</v>
      </c>
      <c r="G92" s="147"/>
      <c r="H92" s="39">
        <f>SUM(H89:H91)</f>
        <v>72.73</v>
      </c>
    </row>
    <row r="93" spans="1:8">
      <c r="A93" s="169" t="s">
        <v>92</v>
      </c>
      <c r="B93" s="177" t="s">
        <v>83</v>
      </c>
      <c r="C93" s="177"/>
      <c r="D93" s="177"/>
      <c r="E93" s="177"/>
      <c r="F93" s="177"/>
      <c r="G93" s="177"/>
      <c r="H93" s="177"/>
    </row>
    <row r="94" spans="1:8">
      <c r="A94" s="169"/>
      <c r="B94" s="148" t="s">
        <v>13</v>
      </c>
      <c r="C94" s="148"/>
      <c r="D94" s="148"/>
      <c r="E94" s="1" t="s">
        <v>14</v>
      </c>
      <c r="F94" s="1">
        <v>1</v>
      </c>
      <c r="G94" s="1">
        <v>0.5</v>
      </c>
      <c r="H94" s="1">
        <v>16</v>
      </c>
    </row>
    <row r="95" spans="1:8">
      <c r="A95" s="169"/>
      <c r="B95" s="148" t="s">
        <v>23</v>
      </c>
      <c r="C95" s="148"/>
      <c r="D95" s="148"/>
      <c r="E95" s="1" t="s">
        <v>24</v>
      </c>
      <c r="F95" s="1">
        <f>-20+20+88+20+20</f>
        <v>128</v>
      </c>
      <c r="G95" s="1">
        <v>0.24</v>
      </c>
      <c r="H95" s="1">
        <f t="shared" ref="H95:H99" si="10">F95*G95</f>
        <v>30.72</v>
      </c>
    </row>
    <row r="96" spans="1:8">
      <c r="A96" s="169"/>
      <c r="B96" s="148" t="s">
        <v>76</v>
      </c>
      <c r="C96" s="148"/>
      <c r="D96" s="148"/>
      <c r="E96" s="1" t="s">
        <v>16</v>
      </c>
      <c r="F96" s="1">
        <f>15+15+15</f>
        <v>45</v>
      </c>
      <c r="G96" s="1">
        <v>0.26</v>
      </c>
      <c r="H96" s="1">
        <f t="shared" si="10"/>
        <v>11.700000000000001</v>
      </c>
    </row>
    <row r="97" spans="1:8">
      <c r="A97" s="169"/>
      <c r="B97" s="172" t="s">
        <v>20</v>
      </c>
      <c r="C97" s="172"/>
      <c r="D97" s="172"/>
      <c r="E97" s="1" t="s">
        <v>21</v>
      </c>
      <c r="F97" s="1">
        <f>92+478</f>
        <v>570</v>
      </c>
      <c r="G97" s="1">
        <v>0.04</v>
      </c>
      <c r="H97" s="1">
        <f>F97*G97</f>
        <v>22.8</v>
      </c>
    </row>
    <row r="98" spans="1:8">
      <c r="A98" s="169"/>
      <c r="B98" s="172" t="s">
        <v>20</v>
      </c>
      <c r="C98" s="172"/>
      <c r="D98" s="172"/>
      <c r="E98" s="1" t="s">
        <v>22</v>
      </c>
      <c r="F98" s="1">
        <v>19</v>
      </c>
      <c r="G98" s="1">
        <v>0.12</v>
      </c>
      <c r="H98" s="1">
        <f t="shared" ref="H98" si="11">F98*G98</f>
        <v>2.2799999999999998</v>
      </c>
    </row>
    <row r="99" spans="1:8">
      <c r="A99" s="169"/>
      <c r="B99" s="148" t="s">
        <v>44</v>
      </c>
      <c r="C99" s="148"/>
      <c r="D99" s="148"/>
      <c r="E99" s="1" t="s">
        <v>81</v>
      </c>
      <c r="F99" s="1">
        <v>3</v>
      </c>
      <c r="G99" s="1">
        <v>0.5</v>
      </c>
      <c r="H99" s="1">
        <f t="shared" si="10"/>
        <v>1.5</v>
      </c>
    </row>
    <row r="100" spans="1:8">
      <c r="A100" s="169"/>
      <c r="B100" s="171"/>
      <c r="C100" s="171"/>
      <c r="D100" s="171"/>
      <c r="E100" s="171"/>
      <c r="F100" s="147" t="s">
        <v>17</v>
      </c>
      <c r="G100" s="147"/>
      <c r="H100" s="106">
        <f>SUM(H94:H99)</f>
        <v>85</v>
      </c>
    </row>
    <row r="101" spans="1:8" ht="9.75" customHeight="1">
      <c r="A101" s="169" t="s">
        <v>93</v>
      </c>
      <c r="B101" s="178" t="s">
        <v>84</v>
      </c>
      <c r="C101" s="178"/>
      <c r="D101" s="178"/>
      <c r="E101" s="178"/>
      <c r="F101" s="178"/>
      <c r="G101" s="178"/>
      <c r="H101" s="178"/>
    </row>
    <row r="102" spans="1:8" ht="10.5" customHeight="1">
      <c r="A102" s="169"/>
      <c r="B102" s="178"/>
      <c r="C102" s="178"/>
      <c r="D102" s="178"/>
      <c r="E102" s="178"/>
      <c r="F102" s="178"/>
      <c r="G102" s="178"/>
      <c r="H102" s="178"/>
    </row>
    <row r="103" spans="1:8" ht="15.75" customHeight="1">
      <c r="A103" s="169"/>
      <c r="B103" s="148" t="s">
        <v>23</v>
      </c>
      <c r="C103" s="148"/>
      <c r="D103" s="148"/>
      <c r="E103" s="1" t="s">
        <v>24</v>
      </c>
      <c r="F103" s="1">
        <v>13.5</v>
      </c>
      <c r="G103" s="1">
        <v>0.24</v>
      </c>
      <c r="H103" s="1">
        <f t="shared" ref="H103:H105" si="12">F103*G103</f>
        <v>3.2399999999999998</v>
      </c>
    </row>
    <row r="104" spans="1:8">
      <c r="A104" s="169"/>
      <c r="B104" s="180" t="s">
        <v>85</v>
      </c>
      <c r="C104" s="180"/>
      <c r="D104" s="180"/>
      <c r="E104" s="36" t="s">
        <v>86</v>
      </c>
      <c r="F104" s="37">
        <v>7</v>
      </c>
      <c r="G104" s="38">
        <v>1</v>
      </c>
      <c r="H104" s="37">
        <f t="shared" si="12"/>
        <v>7</v>
      </c>
    </row>
    <row r="105" spans="1:8">
      <c r="A105" s="169"/>
      <c r="B105" s="145" t="s">
        <v>32</v>
      </c>
      <c r="C105" s="145"/>
      <c r="D105" s="145"/>
      <c r="E105" s="1" t="s">
        <v>33</v>
      </c>
      <c r="F105" s="1">
        <v>3</v>
      </c>
      <c r="G105" s="1">
        <v>0.375</v>
      </c>
      <c r="H105" s="1">
        <f t="shared" si="12"/>
        <v>1.125</v>
      </c>
    </row>
    <row r="106" spans="1:8" ht="13.5" customHeight="1">
      <c r="A106" s="169"/>
      <c r="B106" s="151" t="s">
        <v>87</v>
      </c>
      <c r="C106" s="151"/>
      <c r="D106" s="151"/>
      <c r="E106" s="170" t="s">
        <v>29</v>
      </c>
      <c r="F106" s="170">
        <v>18</v>
      </c>
      <c r="G106" s="170">
        <v>0.23</v>
      </c>
      <c r="H106" s="171">
        <f>F106*G106</f>
        <v>4.1400000000000006</v>
      </c>
    </row>
    <row r="107" spans="1:8" ht="5.25" customHeight="1">
      <c r="A107" s="169"/>
      <c r="B107" s="151"/>
      <c r="C107" s="151"/>
      <c r="D107" s="151"/>
      <c r="E107" s="170"/>
      <c r="F107" s="170"/>
      <c r="G107" s="170"/>
      <c r="H107" s="171"/>
    </row>
    <row r="108" spans="1:8" ht="15.75">
      <c r="A108" s="169"/>
      <c r="B108" s="189"/>
      <c r="C108" s="189"/>
      <c r="D108" s="189"/>
      <c r="E108" s="189"/>
      <c r="F108" s="147" t="s">
        <v>17</v>
      </c>
      <c r="G108" s="147"/>
      <c r="H108" s="39">
        <f>SUM(H102:H107)</f>
        <v>15.505000000000001</v>
      </c>
    </row>
    <row r="109" spans="1:8">
      <c r="A109" s="169" t="s">
        <v>118</v>
      </c>
      <c r="B109" s="181" t="s">
        <v>94</v>
      </c>
      <c r="C109" s="181"/>
      <c r="D109" s="181"/>
      <c r="E109" s="181"/>
      <c r="F109" s="181"/>
      <c r="G109" s="181"/>
      <c r="H109" s="181"/>
    </row>
    <row r="110" spans="1:8">
      <c r="A110" s="169"/>
      <c r="B110" s="75" t="s">
        <v>95</v>
      </c>
      <c r="C110" s="75"/>
      <c r="D110" s="75"/>
      <c r="E110" s="96"/>
      <c r="F110" s="96"/>
      <c r="G110" s="96"/>
      <c r="H110" s="96"/>
    </row>
    <row r="111" spans="1:8">
      <c r="A111" s="169"/>
      <c r="B111" s="182" t="s">
        <v>96</v>
      </c>
      <c r="C111" s="182"/>
      <c r="D111" s="182"/>
      <c r="E111" s="17" t="s">
        <v>97</v>
      </c>
      <c r="F111" s="1">
        <v>4</v>
      </c>
      <c r="G111" s="41">
        <v>3.94</v>
      </c>
      <c r="H111" s="41">
        <f>F111*G111</f>
        <v>15.76</v>
      </c>
    </row>
    <row r="112" spans="1:8">
      <c r="A112" s="169"/>
      <c r="B112" s="190"/>
      <c r="C112" s="190"/>
      <c r="D112" s="190"/>
      <c r="E112" s="190"/>
      <c r="F112" s="147" t="s">
        <v>17</v>
      </c>
      <c r="G112" s="147"/>
      <c r="H112" s="106">
        <f>SUM(H111:H111)</f>
        <v>15.76</v>
      </c>
    </row>
    <row r="113" spans="1:8">
      <c r="A113" s="169" t="s">
        <v>119</v>
      </c>
      <c r="B113" s="177" t="s">
        <v>98</v>
      </c>
      <c r="C113" s="177"/>
      <c r="D113" s="177"/>
      <c r="E113" s="177"/>
      <c r="F113" s="177"/>
      <c r="G113" s="177"/>
      <c r="H113" s="177"/>
    </row>
    <row r="114" spans="1:8">
      <c r="A114" s="169"/>
      <c r="B114" s="172" t="s">
        <v>20</v>
      </c>
      <c r="C114" s="172"/>
      <c r="D114" s="172"/>
      <c r="E114" s="1" t="s">
        <v>21</v>
      </c>
      <c r="F114" s="1">
        <v>35</v>
      </c>
      <c r="G114" s="1">
        <v>0.04</v>
      </c>
      <c r="H114" s="1">
        <f>F114*G114</f>
        <v>1.4000000000000001</v>
      </c>
    </row>
    <row r="115" spans="1:8">
      <c r="A115" s="169"/>
      <c r="B115" s="172" t="s">
        <v>20</v>
      </c>
      <c r="C115" s="172"/>
      <c r="D115" s="172"/>
      <c r="E115" s="1" t="s">
        <v>21</v>
      </c>
      <c r="F115" s="1">
        <v>74.5</v>
      </c>
      <c r="G115" s="1">
        <v>0.12</v>
      </c>
      <c r="H115" s="1">
        <f t="shared" ref="H115:H121" si="13">F115*G115</f>
        <v>8.94</v>
      </c>
    </row>
    <row r="116" spans="1:8">
      <c r="A116" s="169"/>
      <c r="B116" s="172" t="s">
        <v>20</v>
      </c>
      <c r="C116" s="172"/>
      <c r="D116" s="172"/>
      <c r="E116" s="1" t="s">
        <v>22</v>
      </c>
      <c r="F116" s="1">
        <v>63.5</v>
      </c>
      <c r="G116" s="1">
        <v>0.18</v>
      </c>
      <c r="H116" s="1">
        <f t="shared" si="13"/>
        <v>11.43</v>
      </c>
    </row>
    <row r="117" spans="1:8">
      <c r="A117" s="169"/>
      <c r="B117" s="172" t="s">
        <v>40</v>
      </c>
      <c r="C117" s="172"/>
      <c r="D117" s="172"/>
      <c r="E117" s="1" t="s">
        <v>41</v>
      </c>
      <c r="F117" s="1">
        <v>153.6</v>
      </c>
      <c r="G117" s="1">
        <v>0.2</v>
      </c>
      <c r="H117" s="1">
        <f t="shared" si="13"/>
        <v>30.72</v>
      </c>
    </row>
    <row r="118" spans="1:8">
      <c r="A118" s="169"/>
      <c r="B118" s="172" t="s">
        <v>43</v>
      </c>
      <c r="C118" s="172"/>
      <c r="D118" s="172"/>
      <c r="E118" s="1" t="s">
        <v>26</v>
      </c>
      <c r="F118" s="1">
        <v>52.5</v>
      </c>
      <c r="G118" s="1">
        <v>0.08</v>
      </c>
      <c r="H118" s="1">
        <f t="shared" si="13"/>
        <v>4.2</v>
      </c>
    </row>
    <row r="119" spans="1:8">
      <c r="A119" s="169"/>
      <c r="B119" s="172" t="s">
        <v>44</v>
      </c>
      <c r="C119" s="172"/>
      <c r="D119" s="172"/>
      <c r="E119" s="1" t="s">
        <v>45</v>
      </c>
      <c r="F119" s="1">
        <v>35</v>
      </c>
      <c r="G119" s="1">
        <v>0.12</v>
      </c>
      <c r="H119" s="1">
        <f t="shared" si="13"/>
        <v>4.2</v>
      </c>
    </row>
    <row r="120" spans="1:8">
      <c r="A120" s="169"/>
      <c r="B120" s="172" t="s">
        <v>46</v>
      </c>
      <c r="C120" s="172"/>
      <c r="D120" s="172"/>
      <c r="E120" s="1" t="s">
        <v>47</v>
      </c>
      <c r="F120" s="1">
        <v>24.5</v>
      </c>
      <c r="G120" s="1">
        <v>0.5</v>
      </c>
      <c r="H120" s="1">
        <f t="shared" si="13"/>
        <v>12.25</v>
      </c>
    </row>
    <row r="121" spans="1:8">
      <c r="A121" s="169"/>
      <c r="B121" s="148" t="s">
        <v>15</v>
      </c>
      <c r="C121" s="148"/>
      <c r="D121" s="148"/>
      <c r="E121" s="1" t="s">
        <v>16</v>
      </c>
      <c r="F121" s="1">
        <v>21</v>
      </c>
      <c r="G121" s="1">
        <v>0.26</v>
      </c>
      <c r="H121" s="1">
        <f t="shared" si="13"/>
        <v>5.46</v>
      </c>
    </row>
    <row r="122" spans="1:8">
      <c r="A122" s="169"/>
      <c r="B122" s="148" t="s">
        <v>99</v>
      </c>
      <c r="C122" s="148"/>
      <c r="D122" s="148"/>
      <c r="E122" s="1" t="s">
        <v>77</v>
      </c>
      <c r="F122" s="1">
        <v>6</v>
      </c>
      <c r="G122" s="1">
        <v>0.26</v>
      </c>
      <c r="H122" s="1">
        <v>2.5</v>
      </c>
    </row>
    <row r="123" spans="1:8">
      <c r="A123" s="169"/>
      <c r="B123" s="172" t="s">
        <v>13</v>
      </c>
      <c r="C123" s="172"/>
      <c r="D123" s="172"/>
      <c r="E123" s="1" t="s">
        <v>14</v>
      </c>
      <c r="F123" s="1">
        <f>H123/12</f>
        <v>4</v>
      </c>
      <c r="G123" s="1">
        <v>0.5</v>
      </c>
      <c r="H123" s="1">
        <f>4*12</f>
        <v>48</v>
      </c>
    </row>
    <row r="124" spans="1:8" ht="11.25" customHeight="1">
      <c r="A124" s="169"/>
      <c r="B124" s="151" t="s">
        <v>100</v>
      </c>
      <c r="C124" s="151"/>
      <c r="D124" s="151"/>
      <c r="E124" s="170" t="s">
        <v>29</v>
      </c>
      <c r="F124" s="170">
        <v>10</v>
      </c>
      <c r="G124" s="170">
        <v>0.23</v>
      </c>
      <c r="H124" s="171">
        <f>F124*G124</f>
        <v>2.3000000000000003</v>
      </c>
    </row>
    <row r="125" spans="1:8" ht="7.5" customHeight="1">
      <c r="A125" s="169"/>
      <c r="B125" s="151"/>
      <c r="C125" s="151"/>
      <c r="D125" s="151"/>
      <c r="E125" s="170"/>
      <c r="F125" s="170"/>
      <c r="G125" s="170"/>
      <c r="H125" s="171"/>
    </row>
    <row r="126" spans="1:8">
      <c r="A126" s="169"/>
      <c r="B126" s="149"/>
      <c r="C126" s="149"/>
      <c r="D126" s="149"/>
      <c r="E126" s="149"/>
      <c r="F126" s="147" t="s">
        <v>17</v>
      </c>
      <c r="G126" s="147"/>
      <c r="H126" s="9">
        <f>SUM(H114:H125)</f>
        <v>131.4</v>
      </c>
    </row>
    <row r="127" spans="1:8">
      <c r="A127" s="169" t="s">
        <v>120</v>
      </c>
      <c r="B127" s="177" t="s">
        <v>101</v>
      </c>
      <c r="C127" s="177"/>
      <c r="D127" s="177"/>
      <c r="E127" s="177"/>
      <c r="F127" s="177"/>
      <c r="G127" s="177"/>
      <c r="H127" s="177"/>
    </row>
    <row r="128" spans="1:8">
      <c r="A128" s="169"/>
      <c r="B128" s="172" t="s">
        <v>20</v>
      </c>
      <c r="C128" s="172"/>
      <c r="D128" s="172"/>
      <c r="E128" s="1" t="s">
        <v>21</v>
      </c>
      <c r="F128" s="1">
        <v>35</v>
      </c>
      <c r="G128" s="1">
        <v>0.04</v>
      </c>
      <c r="H128" s="1">
        <f>F128*G128</f>
        <v>1.4000000000000001</v>
      </c>
    </row>
    <row r="129" spans="1:8">
      <c r="A129" s="169"/>
      <c r="B129" s="172" t="s">
        <v>20</v>
      </c>
      <c r="C129" s="172"/>
      <c r="D129" s="172"/>
      <c r="E129" s="1" t="s">
        <v>21</v>
      </c>
      <c r="F129" s="1">
        <v>74.5</v>
      </c>
      <c r="G129" s="1">
        <v>0.12</v>
      </c>
      <c r="H129" s="1">
        <f t="shared" ref="H129:H135" si="14">F129*G129</f>
        <v>8.94</v>
      </c>
    </row>
    <row r="130" spans="1:8">
      <c r="A130" s="169"/>
      <c r="B130" s="172" t="s">
        <v>20</v>
      </c>
      <c r="C130" s="172"/>
      <c r="D130" s="172"/>
      <c r="E130" s="1" t="s">
        <v>22</v>
      </c>
      <c r="F130" s="1">
        <v>177</v>
      </c>
      <c r="G130" s="1">
        <v>0.18</v>
      </c>
      <c r="H130" s="1">
        <f t="shared" si="14"/>
        <v>31.86</v>
      </c>
    </row>
    <row r="131" spans="1:8">
      <c r="A131" s="169"/>
      <c r="B131" s="172" t="s">
        <v>23</v>
      </c>
      <c r="C131" s="172"/>
      <c r="D131" s="172"/>
      <c r="E131" s="1" t="s">
        <v>102</v>
      </c>
      <c r="F131" s="1">
        <v>366</v>
      </c>
      <c r="G131" s="1">
        <v>0.24</v>
      </c>
      <c r="H131" s="1">
        <f t="shared" si="14"/>
        <v>87.84</v>
      </c>
    </row>
    <row r="132" spans="1:8">
      <c r="A132" s="169"/>
      <c r="B132" s="172" t="s">
        <v>40</v>
      </c>
      <c r="C132" s="172"/>
      <c r="D132" s="172"/>
      <c r="E132" s="1" t="s">
        <v>41</v>
      </c>
      <c r="F132" s="1">
        <v>284</v>
      </c>
      <c r="G132" s="1">
        <v>0.2</v>
      </c>
      <c r="H132" s="1">
        <f t="shared" si="14"/>
        <v>56.800000000000004</v>
      </c>
    </row>
    <row r="133" spans="1:8">
      <c r="A133" s="169"/>
      <c r="B133" s="172" t="s">
        <v>43</v>
      </c>
      <c r="C133" s="172"/>
      <c r="D133" s="172"/>
      <c r="E133" s="1" t="s">
        <v>26</v>
      </c>
      <c r="F133" s="1">
        <v>86</v>
      </c>
      <c r="G133" s="1">
        <v>0.08</v>
      </c>
      <c r="H133" s="1">
        <f t="shared" si="14"/>
        <v>6.88</v>
      </c>
    </row>
    <row r="134" spans="1:8">
      <c r="A134" s="169"/>
      <c r="B134" s="172" t="s">
        <v>46</v>
      </c>
      <c r="C134" s="172"/>
      <c r="D134" s="172"/>
      <c r="E134" s="1" t="s">
        <v>47</v>
      </c>
      <c r="F134" s="1">
        <v>8</v>
      </c>
      <c r="G134" s="1">
        <v>0.5</v>
      </c>
      <c r="H134" s="1">
        <v>2</v>
      </c>
    </row>
    <row r="135" spans="1:8">
      <c r="A135" s="169"/>
      <c r="B135" s="148" t="s">
        <v>15</v>
      </c>
      <c r="C135" s="148"/>
      <c r="D135" s="148"/>
      <c r="E135" s="1" t="s">
        <v>16</v>
      </c>
      <c r="F135" s="1">
        <v>16</v>
      </c>
      <c r="G135" s="1">
        <v>0.26</v>
      </c>
      <c r="H135" s="1">
        <f t="shared" si="14"/>
        <v>4.16</v>
      </c>
    </row>
    <row r="136" spans="1:8">
      <c r="A136" s="169"/>
      <c r="B136" s="148" t="s">
        <v>103</v>
      </c>
      <c r="C136" s="148"/>
      <c r="D136" s="148"/>
      <c r="E136" s="1" t="s">
        <v>104</v>
      </c>
      <c r="F136" s="1">
        <v>1.71</v>
      </c>
      <c r="G136" s="42">
        <f>H136/F136</f>
        <v>4</v>
      </c>
      <c r="H136" s="1">
        <v>6.84</v>
      </c>
    </row>
    <row r="137" spans="1:8">
      <c r="A137" s="169"/>
      <c r="B137" s="172" t="s">
        <v>13</v>
      </c>
      <c r="C137" s="172"/>
      <c r="D137" s="172"/>
      <c r="E137" s="1" t="s">
        <v>14</v>
      </c>
      <c r="F137" s="1">
        <v>1</v>
      </c>
      <c r="G137" s="1">
        <v>0.5</v>
      </c>
      <c r="H137" s="1">
        <v>12</v>
      </c>
    </row>
    <row r="138" spans="1:8">
      <c r="A138" s="169"/>
      <c r="B138" s="149"/>
      <c r="C138" s="149"/>
      <c r="D138" s="149"/>
      <c r="E138" s="149"/>
      <c r="F138" s="147" t="s">
        <v>17</v>
      </c>
      <c r="G138" s="147"/>
      <c r="H138" s="9">
        <f>SUM(H128:H137)</f>
        <v>218.72000000000003</v>
      </c>
    </row>
    <row r="139" spans="1:8" ht="15.75">
      <c r="A139" s="169" t="s">
        <v>122</v>
      </c>
      <c r="B139" s="184" t="s">
        <v>105</v>
      </c>
      <c r="C139" s="184"/>
      <c r="D139" s="184"/>
      <c r="E139" s="184"/>
      <c r="F139" s="184"/>
      <c r="G139" s="184"/>
      <c r="H139" s="184"/>
    </row>
    <row r="140" spans="1:8">
      <c r="A140" s="169"/>
      <c r="B140" s="148" t="s">
        <v>79</v>
      </c>
      <c r="C140" s="148"/>
      <c r="D140" s="148"/>
      <c r="E140" s="1" t="s">
        <v>80</v>
      </c>
      <c r="F140" s="1">
        <v>1</v>
      </c>
      <c r="G140" s="1">
        <v>1.23</v>
      </c>
      <c r="H140" s="1">
        <f t="shared" ref="H140:H141" si="15">F140*G140</f>
        <v>1.23</v>
      </c>
    </row>
    <row r="141" spans="1:8">
      <c r="A141" s="169"/>
      <c r="B141" s="148" t="s">
        <v>44</v>
      </c>
      <c r="C141" s="148"/>
      <c r="D141" s="148"/>
      <c r="E141" s="1" t="s">
        <v>81</v>
      </c>
      <c r="F141" s="1">
        <v>3</v>
      </c>
      <c r="G141" s="1">
        <v>0.5</v>
      </c>
      <c r="H141" s="1">
        <f t="shared" si="15"/>
        <v>1.5</v>
      </c>
    </row>
    <row r="142" spans="1:8">
      <c r="A142" s="169"/>
      <c r="B142" s="149"/>
      <c r="C142" s="149"/>
      <c r="D142" s="149"/>
      <c r="E142" s="149"/>
      <c r="F142" s="147" t="s">
        <v>17</v>
      </c>
      <c r="G142" s="147"/>
      <c r="H142" s="9">
        <f>SUM(H140:H141)</f>
        <v>2.73</v>
      </c>
    </row>
    <row r="143" spans="1:8">
      <c r="A143" s="169"/>
      <c r="B143" s="148" t="s">
        <v>13</v>
      </c>
      <c r="C143" s="148"/>
      <c r="D143" s="148"/>
      <c r="E143" s="1" t="s">
        <v>14</v>
      </c>
      <c r="F143" s="1">
        <v>1</v>
      </c>
      <c r="G143" s="1">
        <v>0.5</v>
      </c>
      <c r="H143" s="1">
        <v>12</v>
      </c>
    </row>
    <row r="144" spans="1:8" ht="15.75">
      <c r="A144" s="169"/>
      <c r="B144" s="179"/>
      <c r="C144" s="179"/>
      <c r="D144" s="179"/>
      <c r="E144" s="179"/>
      <c r="F144" s="147" t="s">
        <v>17</v>
      </c>
      <c r="G144" s="147"/>
      <c r="H144" s="9">
        <f>SUM(H143)</f>
        <v>12</v>
      </c>
    </row>
    <row r="145" spans="1:8">
      <c r="A145" s="169" t="s">
        <v>121</v>
      </c>
      <c r="B145" s="178" t="s">
        <v>106</v>
      </c>
      <c r="C145" s="178"/>
      <c r="D145" s="178"/>
      <c r="E145" s="178"/>
      <c r="F145" s="178"/>
      <c r="G145" s="178"/>
      <c r="H145" s="178"/>
    </row>
    <row r="146" spans="1:8">
      <c r="A146" s="169"/>
      <c r="B146" s="148" t="s">
        <v>57</v>
      </c>
      <c r="C146" s="148"/>
      <c r="D146" s="148"/>
      <c r="E146" s="2" t="s">
        <v>58</v>
      </c>
      <c r="F146" s="24">
        <f>H146/G146</f>
        <v>4</v>
      </c>
      <c r="G146" s="24">
        <v>0.04</v>
      </c>
      <c r="H146" s="24">
        <v>0.16</v>
      </c>
    </row>
    <row r="147" spans="1:8">
      <c r="A147" s="169"/>
      <c r="B147" s="148" t="s">
        <v>107</v>
      </c>
      <c r="C147" s="148"/>
      <c r="D147" s="148"/>
      <c r="E147" s="2" t="s">
        <v>21</v>
      </c>
      <c r="F147" s="24">
        <f>H147/G147</f>
        <v>41</v>
      </c>
      <c r="G147" s="24">
        <v>0.04</v>
      </c>
      <c r="H147" s="24">
        <v>1.64</v>
      </c>
    </row>
    <row r="148" spans="1:8">
      <c r="A148" s="169"/>
      <c r="B148" s="148" t="s">
        <v>108</v>
      </c>
      <c r="C148" s="148"/>
      <c r="D148" s="148"/>
      <c r="E148" s="1" t="s">
        <v>22</v>
      </c>
      <c r="F148" s="1">
        <v>46.34</v>
      </c>
      <c r="G148" s="1">
        <v>0.12</v>
      </c>
      <c r="H148" s="1">
        <v>46.34</v>
      </c>
    </row>
    <row r="149" spans="1:8">
      <c r="A149" s="169"/>
      <c r="B149" s="148" t="s">
        <v>109</v>
      </c>
      <c r="C149" s="148"/>
      <c r="D149" s="148"/>
      <c r="E149" s="1" t="s">
        <v>110</v>
      </c>
      <c r="F149" s="1">
        <f>H149/G149</f>
        <v>598.1</v>
      </c>
      <c r="G149" s="1">
        <v>0.2</v>
      </c>
      <c r="H149" s="1">
        <v>119.62</v>
      </c>
    </row>
    <row r="150" spans="1:8">
      <c r="A150" s="169"/>
      <c r="B150" s="148" t="s">
        <v>23</v>
      </c>
      <c r="C150" s="148"/>
      <c r="D150" s="148"/>
      <c r="E150" s="1" t="s">
        <v>24</v>
      </c>
      <c r="F150" s="1">
        <v>742.2</v>
      </c>
      <c r="G150" s="1">
        <v>0.24</v>
      </c>
      <c r="H150" s="1">
        <v>178.13</v>
      </c>
    </row>
    <row r="151" spans="1:8">
      <c r="A151" s="169"/>
      <c r="B151" s="148" t="s">
        <v>43</v>
      </c>
      <c r="C151" s="148"/>
      <c r="D151" s="148"/>
      <c r="E151" s="1" t="s">
        <v>26</v>
      </c>
      <c r="F151" s="1">
        <f>H151/G151</f>
        <v>165</v>
      </c>
      <c r="G151" s="1">
        <v>0.08</v>
      </c>
      <c r="H151" s="1">
        <v>13.2</v>
      </c>
    </row>
    <row r="152" spans="1:8" ht="30">
      <c r="A152" s="169"/>
      <c r="B152" s="183" t="s">
        <v>111</v>
      </c>
      <c r="C152" s="183"/>
      <c r="D152" s="183"/>
      <c r="E152" s="2" t="s">
        <v>112</v>
      </c>
      <c r="F152" s="1">
        <f>H152/G152</f>
        <v>77.739999999999995</v>
      </c>
      <c r="G152" s="1">
        <v>0.5</v>
      </c>
      <c r="H152" s="1">
        <v>38.869999999999997</v>
      </c>
    </row>
    <row r="153" spans="1:8">
      <c r="A153" s="169"/>
      <c r="B153" s="148" t="s">
        <v>78</v>
      </c>
      <c r="C153" s="148"/>
      <c r="D153" s="148"/>
      <c r="E153" s="1" t="s">
        <v>27</v>
      </c>
      <c r="F153" s="1">
        <v>8</v>
      </c>
      <c r="G153" s="1">
        <v>0.5</v>
      </c>
      <c r="H153" s="1">
        <f>F153*G153</f>
        <v>4</v>
      </c>
    </row>
    <row r="154" spans="1:8">
      <c r="A154" s="169"/>
      <c r="B154" s="183" t="s">
        <v>113</v>
      </c>
      <c r="C154" s="183"/>
      <c r="D154" s="183"/>
      <c r="E154" s="1" t="s">
        <v>16</v>
      </c>
      <c r="F154" s="1">
        <v>29.7</v>
      </c>
      <c r="G154" s="1">
        <v>0.26</v>
      </c>
      <c r="H154" s="1">
        <v>7.72</v>
      </c>
    </row>
    <row r="155" spans="1:8">
      <c r="A155" s="169"/>
      <c r="B155" s="148" t="s">
        <v>114</v>
      </c>
      <c r="C155" s="148"/>
      <c r="D155" s="148"/>
      <c r="E155" s="1" t="s">
        <v>104</v>
      </c>
      <c r="F155" s="1">
        <v>60</v>
      </c>
      <c r="G155" s="1">
        <v>0.15</v>
      </c>
      <c r="H155" s="1">
        <f t="shared" ref="H155" si="16">F155*G155</f>
        <v>9</v>
      </c>
    </row>
    <row r="156" spans="1:8">
      <c r="A156" s="169"/>
      <c r="B156" s="183" t="s">
        <v>115</v>
      </c>
      <c r="C156" s="183"/>
      <c r="D156" s="183"/>
      <c r="E156" s="1" t="s">
        <v>116</v>
      </c>
      <c r="F156" s="1">
        <v>9.61</v>
      </c>
      <c r="G156" s="1">
        <v>0.26</v>
      </c>
      <c r="H156" s="1">
        <v>2.5</v>
      </c>
    </row>
    <row r="157" spans="1:8">
      <c r="A157" s="169"/>
      <c r="B157" s="148" t="s">
        <v>117</v>
      </c>
      <c r="C157" s="148"/>
      <c r="D157" s="148"/>
      <c r="E157" s="1" t="s">
        <v>29</v>
      </c>
      <c r="F157" s="1">
        <v>14.08</v>
      </c>
      <c r="G157" s="1">
        <v>0.23</v>
      </c>
      <c r="H157" s="1">
        <v>3.24</v>
      </c>
    </row>
    <row r="158" spans="1:8">
      <c r="A158" s="169"/>
      <c r="B158" s="171"/>
      <c r="C158" s="171"/>
      <c r="D158" s="171"/>
      <c r="E158" s="171"/>
      <c r="F158" s="147" t="s">
        <v>17</v>
      </c>
      <c r="G158" s="147"/>
      <c r="H158" s="9">
        <f>SUM(H146:H157)</f>
        <v>424.42</v>
      </c>
    </row>
    <row r="159" spans="1:8" ht="15.75">
      <c r="A159" s="169" t="s">
        <v>132</v>
      </c>
      <c r="B159" s="184" t="s">
        <v>123</v>
      </c>
      <c r="C159" s="184"/>
      <c r="D159" s="184"/>
      <c r="E159" s="184"/>
      <c r="F159" s="184"/>
      <c r="G159" s="184"/>
      <c r="H159" s="184"/>
    </row>
    <row r="160" spans="1:8">
      <c r="A160" s="169"/>
      <c r="B160" s="148" t="s">
        <v>79</v>
      </c>
      <c r="C160" s="148"/>
      <c r="D160" s="148"/>
      <c r="E160" s="1" t="s">
        <v>80</v>
      </c>
      <c r="F160" s="1">
        <v>1</v>
      </c>
      <c r="G160" s="1">
        <v>1.23</v>
      </c>
      <c r="H160" s="1">
        <f t="shared" ref="H160:H161" si="17">F160*G160</f>
        <v>1.23</v>
      </c>
    </row>
    <row r="161" spans="1:8">
      <c r="A161" s="169"/>
      <c r="B161" s="148" t="s">
        <v>44</v>
      </c>
      <c r="C161" s="148"/>
      <c r="D161" s="148"/>
      <c r="E161" s="1" t="s">
        <v>81</v>
      </c>
      <c r="F161" s="1">
        <v>3</v>
      </c>
      <c r="G161" s="1">
        <v>0.5</v>
      </c>
      <c r="H161" s="1">
        <f t="shared" si="17"/>
        <v>1.5</v>
      </c>
    </row>
    <row r="162" spans="1:8">
      <c r="A162" s="169"/>
      <c r="B162" s="148" t="s">
        <v>78</v>
      </c>
      <c r="C162" s="148"/>
      <c r="D162" s="148"/>
      <c r="E162" s="1" t="s">
        <v>27</v>
      </c>
      <c r="F162" s="1">
        <v>8</v>
      </c>
      <c r="G162" s="1">
        <v>0.5</v>
      </c>
      <c r="H162" s="1">
        <f>F162*G162</f>
        <v>4</v>
      </c>
    </row>
    <row r="163" spans="1:8">
      <c r="A163" s="169"/>
      <c r="B163" s="148" t="s">
        <v>13</v>
      </c>
      <c r="C163" s="148"/>
      <c r="D163" s="148"/>
      <c r="E163" s="1" t="s">
        <v>14</v>
      </c>
      <c r="F163" s="1">
        <v>1</v>
      </c>
      <c r="G163" s="1">
        <v>0.5</v>
      </c>
      <c r="H163" s="1">
        <v>16</v>
      </c>
    </row>
    <row r="164" spans="1:8">
      <c r="A164" s="169"/>
      <c r="B164" s="149"/>
      <c r="C164" s="149"/>
      <c r="D164" s="149"/>
      <c r="E164" s="149"/>
      <c r="F164" s="147" t="s">
        <v>17</v>
      </c>
      <c r="G164" s="147"/>
      <c r="H164" s="9">
        <f>SUM(H160:H163)</f>
        <v>22.73</v>
      </c>
    </row>
    <row r="165" spans="1:8" ht="15.75">
      <c r="A165" s="169" t="s">
        <v>133</v>
      </c>
      <c r="B165" s="184" t="s">
        <v>128</v>
      </c>
      <c r="C165" s="184"/>
      <c r="D165" s="184"/>
      <c r="E165" s="184"/>
      <c r="F165" s="184"/>
      <c r="G165" s="184"/>
      <c r="H165" s="184"/>
    </row>
    <row r="166" spans="1:8">
      <c r="A166" s="169"/>
      <c r="B166" s="148" t="s">
        <v>124</v>
      </c>
      <c r="C166" s="148"/>
      <c r="D166" s="148"/>
      <c r="E166" s="1" t="s">
        <v>14</v>
      </c>
      <c r="F166" s="1">
        <v>1</v>
      </c>
      <c r="G166" s="1">
        <v>0.5</v>
      </c>
      <c r="H166" s="1">
        <v>21</v>
      </c>
    </row>
    <row r="167" spans="1:8">
      <c r="A167" s="169"/>
      <c r="B167" s="172" t="s">
        <v>125</v>
      </c>
      <c r="C167" s="172"/>
      <c r="D167" s="172"/>
      <c r="E167" s="1"/>
      <c r="F167" s="1"/>
      <c r="G167" s="1"/>
      <c r="H167" s="1">
        <v>4</v>
      </c>
    </row>
    <row r="168" spans="1:8">
      <c r="A168" s="169"/>
      <c r="B168" s="172" t="s">
        <v>126</v>
      </c>
      <c r="C168" s="172"/>
      <c r="D168" s="172"/>
      <c r="E168" s="1" t="s">
        <v>127</v>
      </c>
      <c r="F168" s="1">
        <v>2</v>
      </c>
      <c r="G168" s="1">
        <f>H168/F168</f>
        <v>1.75</v>
      </c>
      <c r="H168" s="1">
        <v>3.5</v>
      </c>
    </row>
    <row r="169" spans="1:8">
      <c r="A169" s="169"/>
      <c r="B169" s="191" t="s">
        <v>23</v>
      </c>
      <c r="C169" s="191"/>
      <c r="D169" s="191"/>
      <c r="E169" s="38" t="s">
        <v>24</v>
      </c>
      <c r="F169" s="38">
        <f>H169/G169</f>
        <v>27.000000000000004</v>
      </c>
      <c r="G169" s="38">
        <v>0.24</v>
      </c>
      <c r="H169" s="38">
        <v>6.48</v>
      </c>
    </row>
    <row r="170" spans="1:8" ht="15" customHeight="1">
      <c r="A170" s="169"/>
      <c r="B170" s="192" t="s">
        <v>129</v>
      </c>
      <c r="C170" s="192"/>
      <c r="D170" s="192"/>
      <c r="E170" s="48" t="s">
        <v>130</v>
      </c>
      <c r="F170" s="38">
        <f t="shared" ref="F170:F173" si="18">H170/G170</f>
        <v>40</v>
      </c>
      <c r="G170" s="37">
        <v>0.24</v>
      </c>
      <c r="H170" s="37">
        <v>9.6</v>
      </c>
    </row>
    <row r="171" spans="1:8" ht="15" customHeight="1">
      <c r="A171" s="169"/>
      <c r="B171" s="192" t="s">
        <v>115</v>
      </c>
      <c r="C171" s="192"/>
      <c r="D171" s="192"/>
      <c r="E171" s="48" t="s">
        <v>131</v>
      </c>
      <c r="F171" s="38"/>
      <c r="G171" s="37"/>
      <c r="H171" s="38">
        <v>3.84</v>
      </c>
    </row>
    <row r="172" spans="1:8">
      <c r="A172" s="169"/>
      <c r="B172" s="191" t="s">
        <v>23</v>
      </c>
      <c r="C172" s="191"/>
      <c r="D172" s="191"/>
      <c r="E172" s="38" t="s">
        <v>24</v>
      </c>
      <c r="F172" s="38">
        <f t="shared" si="18"/>
        <v>27.000000000000004</v>
      </c>
      <c r="G172" s="38">
        <v>0.24</v>
      </c>
      <c r="H172" s="38">
        <v>6.48</v>
      </c>
    </row>
    <row r="173" spans="1:8">
      <c r="A173" s="169"/>
      <c r="B173" s="192" t="s">
        <v>129</v>
      </c>
      <c r="C173" s="192"/>
      <c r="D173" s="192"/>
      <c r="E173" s="48" t="s">
        <v>130</v>
      </c>
      <c r="F173" s="38">
        <f t="shared" si="18"/>
        <v>40</v>
      </c>
      <c r="G173" s="37">
        <v>0.24</v>
      </c>
      <c r="H173" s="37">
        <v>9.6</v>
      </c>
    </row>
    <row r="174" spans="1:8">
      <c r="A174" s="169"/>
      <c r="B174" s="192" t="s">
        <v>115</v>
      </c>
      <c r="C174" s="192"/>
      <c r="D174" s="192"/>
      <c r="E174" s="48" t="s">
        <v>131</v>
      </c>
      <c r="F174" s="38"/>
      <c r="G174" s="37"/>
      <c r="H174" s="38">
        <v>3.84</v>
      </c>
    </row>
    <row r="175" spans="1:8">
      <c r="A175" s="169"/>
      <c r="B175" s="189"/>
      <c r="C175" s="189"/>
      <c r="D175" s="189"/>
      <c r="E175" s="189"/>
      <c r="F175" s="147" t="s">
        <v>17</v>
      </c>
      <c r="G175" s="147"/>
      <c r="H175" s="9">
        <f>SUM(H166:H174)</f>
        <v>68.34</v>
      </c>
    </row>
    <row r="176" spans="1:8" ht="15.75">
      <c r="A176" s="72"/>
      <c r="B176" s="185" t="s">
        <v>134</v>
      </c>
      <c r="C176" s="185"/>
      <c r="D176" s="185"/>
      <c r="E176" s="185" t="s">
        <v>135</v>
      </c>
      <c r="F176" s="185"/>
      <c r="G176" s="186">
        <f>H175+H164+H158+H144+H142+H138+H126+H112+H108+H100+H92+H87+H82+H70+H67+H61+H56+H49+H39+H36+H23+H12</f>
        <v>1971.9440000000002</v>
      </c>
      <c r="H176" s="185"/>
    </row>
    <row r="177" spans="1:8" ht="13.5" customHeight="1">
      <c r="A177" s="188"/>
      <c r="B177" s="187" t="s">
        <v>136</v>
      </c>
      <c r="C177" s="187"/>
      <c r="D177" s="187"/>
      <c r="E177" s="187"/>
      <c r="F177" s="187"/>
      <c r="G177" s="187"/>
      <c r="H177" s="187"/>
    </row>
    <row r="178" spans="1:8" ht="10.5" customHeight="1">
      <c r="A178" s="188"/>
      <c r="B178" s="187"/>
      <c r="C178" s="187"/>
      <c r="D178" s="187"/>
      <c r="E178" s="187"/>
      <c r="F178" s="187"/>
      <c r="G178" s="187"/>
      <c r="H178" s="187"/>
    </row>
    <row r="179" spans="1:8">
      <c r="A179" s="169" t="s">
        <v>182</v>
      </c>
      <c r="B179" s="153" t="s">
        <v>137</v>
      </c>
      <c r="C179" s="153"/>
      <c r="D179" s="153"/>
      <c r="E179" s="153"/>
      <c r="F179" s="153"/>
      <c r="G179" s="153"/>
      <c r="H179" s="153"/>
    </row>
    <row r="180" spans="1:8" ht="60">
      <c r="A180" s="169"/>
      <c r="B180" s="171" t="s">
        <v>2</v>
      </c>
      <c r="C180" s="171"/>
      <c r="D180" s="171"/>
      <c r="E180" s="193" t="s">
        <v>3</v>
      </c>
      <c r="F180" s="2" t="s">
        <v>4</v>
      </c>
      <c r="G180" s="2" t="s">
        <v>5</v>
      </c>
      <c r="H180" s="1" t="s">
        <v>6</v>
      </c>
    </row>
    <row r="181" spans="1:8">
      <c r="A181" s="169"/>
      <c r="B181" s="171"/>
      <c r="C181" s="171"/>
      <c r="D181" s="171"/>
      <c r="E181" s="193"/>
      <c r="F181" s="4" t="s">
        <v>7</v>
      </c>
      <c r="G181" s="4" t="s">
        <v>8</v>
      </c>
      <c r="H181" s="4" t="s">
        <v>9</v>
      </c>
    </row>
    <row r="182" spans="1:8">
      <c r="A182" s="169"/>
      <c r="B182" s="148" t="s">
        <v>20</v>
      </c>
      <c r="C182" s="148"/>
      <c r="D182" s="148"/>
      <c r="E182" s="1" t="s">
        <v>138</v>
      </c>
      <c r="F182" s="1">
        <v>500</v>
      </c>
      <c r="G182" s="1">
        <v>0.04</v>
      </c>
      <c r="H182" s="1">
        <v>43.52</v>
      </c>
    </row>
    <row r="183" spans="1:8">
      <c r="A183" s="169"/>
      <c r="B183" s="148" t="s">
        <v>20</v>
      </c>
      <c r="C183" s="148"/>
      <c r="D183" s="148"/>
      <c r="E183" s="1" t="s">
        <v>21</v>
      </c>
      <c r="F183" s="1">
        <v>652</v>
      </c>
      <c r="G183" s="1">
        <v>0.04</v>
      </c>
      <c r="H183" s="1">
        <f t="shared" ref="H183:H194" si="19">F183*G183</f>
        <v>26.080000000000002</v>
      </c>
    </row>
    <row r="184" spans="1:8">
      <c r="A184" s="169"/>
      <c r="B184" s="148" t="s">
        <v>20</v>
      </c>
      <c r="C184" s="148"/>
      <c r="D184" s="148"/>
      <c r="E184" s="1" t="s">
        <v>22</v>
      </c>
      <c r="F184" s="1">
        <v>300</v>
      </c>
      <c r="G184" s="1">
        <v>0.12</v>
      </c>
      <c r="H184" s="1">
        <v>39.840000000000003</v>
      </c>
    </row>
    <row r="185" spans="1:8">
      <c r="A185" s="169"/>
      <c r="B185" s="148" t="s">
        <v>40</v>
      </c>
      <c r="C185" s="148"/>
      <c r="D185" s="148"/>
      <c r="E185" s="1" t="s">
        <v>41</v>
      </c>
      <c r="F185" s="1">
        <v>2821</v>
      </c>
      <c r="G185" s="1">
        <v>0.2</v>
      </c>
      <c r="H185" s="1">
        <v>583.4</v>
      </c>
    </row>
    <row r="186" spans="1:8">
      <c r="A186" s="169"/>
      <c r="B186" s="148" t="s">
        <v>20</v>
      </c>
      <c r="C186" s="148"/>
      <c r="D186" s="148"/>
      <c r="E186" s="1" t="s">
        <v>139</v>
      </c>
      <c r="F186" s="1">
        <v>22</v>
      </c>
      <c r="G186" s="1">
        <v>0.18</v>
      </c>
      <c r="H186" s="1">
        <f t="shared" si="19"/>
        <v>3.96</v>
      </c>
    </row>
    <row r="187" spans="1:8">
      <c r="A187" s="169"/>
      <c r="B187" s="148" t="s">
        <v>23</v>
      </c>
      <c r="C187" s="148"/>
      <c r="D187" s="148"/>
      <c r="E187" s="1" t="s">
        <v>24</v>
      </c>
      <c r="F187" s="1">
        <v>1100</v>
      </c>
      <c r="G187" s="1">
        <v>0.24</v>
      </c>
      <c r="H187" s="1">
        <v>295.2</v>
      </c>
    </row>
    <row r="188" spans="1:8">
      <c r="A188" s="169"/>
      <c r="B188" s="148" t="s">
        <v>43</v>
      </c>
      <c r="C188" s="148"/>
      <c r="D188" s="148"/>
      <c r="E188" s="1" t="s">
        <v>26</v>
      </c>
      <c r="F188" s="1">
        <v>720</v>
      </c>
      <c r="G188" s="1">
        <v>0.08</v>
      </c>
      <c r="H188" s="1">
        <f t="shared" si="19"/>
        <v>57.6</v>
      </c>
    </row>
    <row r="189" spans="1:8">
      <c r="A189" s="169"/>
      <c r="B189" s="148" t="s">
        <v>25</v>
      </c>
      <c r="C189" s="148"/>
      <c r="D189" s="148"/>
      <c r="E189" s="1" t="s">
        <v>140</v>
      </c>
      <c r="F189" s="1">
        <v>5273</v>
      </c>
      <c r="G189" s="1">
        <f>0.12</f>
        <v>0.12</v>
      </c>
      <c r="H189" s="1">
        <v>634.44000000000005</v>
      </c>
    </row>
    <row r="190" spans="1:8">
      <c r="A190" s="169"/>
      <c r="B190" s="148" t="s">
        <v>129</v>
      </c>
      <c r="C190" s="148"/>
      <c r="D190" s="148"/>
      <c r="E190" s="1" t="s">
        <v>141</v>
      </c>
      <c r="F190" s="1">
        <v>18.079999999999998</v>
      </c>
      <c r="G190" s="1">
        <v>1.75</v>
      </c>
      <c r="H190" s="1">
        <v>6.24</v>
      </c>
    </row>
    <row r="191" spans="1:8">
      <c r="A191" s="169"/>
      <c r="B191" s="148" t="s">
        <v>25</v>
      </c>
      <c r="C191" s="148"/>
      <c r="D191" s="148"/>
      <c r="E191" s="1" t="s">
        <v>65</v>
      </c>
      <c r="F191" s="1">
        <v>3904</v>
      </c>
      <c r="G191" s="1">
        <v>0.06</v>
      </c>
      <c r="H191" s="1">
        <v>282.18</v>
      </c>
    </row>
    <row r="192" spans="1:8">
      <c r="A192" s="169"/>
      <c r="B192" s="148" t="s">
        <v>44</v>
      </c>
      <c r="C192" s="148"/>
      <c r="D192" s="148"/>
      <c r="E192" s="1" t="s">
        <v>45</v>
      </c>
      <c r="F192" s="1">
        <v>6073</v>
      </c>
      <c r="G192" s="1">
        <v>0.12</v>
      </c>
      <c r="H192" s="1">
        <v>777.24</v>
      </c>
    </row>
    <row r="193" spans="1:9">
      <c r="A193" s="169"/>
      <c r="B193" s="148" t="s">
        <v>142</v>
      </c>
      <c r="C193" s="148"/>
      <c r="D193" s="148"/>
      <c r="E193" s="1" t="s">
        <v>14</v>
      </c>
      <c r="F193" s="1">
        <f>H193/G193</f>
        <v>112</v>
      </c>
      <c r="G193" s="1">
        <v>0.5</v>
      </c>
      <c r="H193" s="1">
        <v>56</v>
      </c>
    </row>
    <row r="194" spans="1:9">
      <c r="A194" s="169"/>
      <c r="B194" s="148" t="s">
        <v>15</v>
      </c>
      <c r="C194" s="148"/>
      <c r="D194" s="148"/>
      <c r="E194" s="1" t="s">
        <v>27</v>
      </c>
      <c r="F194" s="1">
        <v>44</v>
      </c>
      <c r="G194" s="1">
        <v>0.5</v>
      </c>
      <c r="H194" s="1">
        <f t="shared" si="19"/>
        <v>22</v>
      </c>
    </row>
    <row r="195" spans="1:9">
      <c r="A195" s="169"/>
      <c r="B195" s="148" t="s">
        <v>76</v>
      </c>
      <c r="C195" s="148"/>
      <c r="D195" s="148"/>
      <c r="E195" s="1" t="s">
        <v>16</v>
      </c>
      <c r="F195" s="1">
        <v>61</v>
      </c>
      <c r="G195" s="1">
        <v>0.26</v>
      </c>
      <c r="H195" s="1">
        <v>18.66</v>
      </c>
    </row>
    <row r="196" spans="1:9">
      <c r="A196" s="169"/>
      <c r="B196" s="148" t="s">
        <v>76</v>
      </c>
      <c r="C196" s="148"/>
      <c r="D196" s="148"/>
      <c r="E196" s="1" t="s">
        <v>77</v>
      </c>
      <c r="F196" s="1">
        <f>H196/G196</f>
        <v>12</v>
      </c>
      <c r="G196" s="1">
        <v>0.26</v>
      </c>
      <c r="H196" s="1">
        <v>3.12</v>
      </c>
    </row>
    <row r="197" spans="1:9">
      <c r="A197" s="169"/>
      <c r="B197" s="172" t="s">
        <v>76</v>
      </c>
      <c r="C197" s="172"/>
      <c r="D197" s="172"/>
      <c r="E197" s="13" t="s">
        <v>33</v>
      </c>
      <c r="F197" s="1">
        <v>3.94</v>
      </c>
      <c r="G197" s="13">
        <v>0.38</v>
      </c>
      <c r="H197" s="56">
        <v>1.5</v>
      </c>
    </row>
    <row r="198" spans="1:9">
      <c r="A198" s="169"/>
      <c r="B198" s="148" t="s">
        <v>76</v>
      </c>
      <c r="C198" s="148"/>
      <c r="D198" s="148"/>
      <c r="E198" s="1" t="s">
        <v>143</v>
      </c>
      <c r="F198" s="1">
        <v>0.4</v>
      </c>
      <c r="G198" s="1">
        <v>3.42</v>
      </c>
      <c r="H198" s="1">
        <v>1.32</v>
      </c>
    </row>
    <row r="199" spans="1:9">
      <c r="A199" s="169"/>
      <c r="B199" s="14" t="s">
        <v>46</v>
      </c>
      <c r="C199" s="14"/>
      <c r="D199" s="14"/>
      <c r="E199" s="1" t="s">
        <v>47</v>
      </c>
      <c r="F199" s="13">
        <v>14</v>
      </c>
      <c r="G199" s="13">
        <v>0.5</v>
      </c>
      <c r="H199" s="56">
        <v>7</v>
      </c>
    </row>
    <row r="200" spans="1:9">
      <c r="A200" s="169"/>
      <c r="B200" s="14"/>
      <c r="C200" s="14"/>
      <c r="D200" s="14"/>
      <c r="E200" s="1"/>
      <c r="F200" s="147" t="s">
        <v>17</v>
      </c>
      <c r="G200" s="147"/>
      <c r="H200" s="9">
        <f>SUM(H182:H199)</f>
        <v>2859.2999999999997</v>
      </c>
      <c r="I200">
        <v>2859.3</v>
      </c>
    </row>
    <row r="201" spans="1:9">
      <c r="A201" s="169"/>
      <c r="B201" s="205" t="s">
        <v>144</v>
      </c>
      <c r="C201" s="205"/>
      <c r="D201" s="205"/>
      <c r="E201" s="205"/>
      <c r="F201" s="205"/>
      <c r="G201" s="205"/>
      <c r="H201" s="205"/>
    </row>
    <row r="202" spans="1:9">
      <c r="A202" s="169"/>
      <c r="B202" s="22" t="s">
        <v>145</v>
      </c>
      <c r="C202" s="22"/>
      <c r="D202" s="22" t="s">
        <v>146</v>
      </c>
      <c r="E202" s="1" t="s">
        <v>147</v>
      </c>
      <c r="F202" s="13">
        <v>2</v>
      </c>
      <c r="G202" s="57">
        <v>0.66</v>
      </c>
      <c r="H202" s="56">
        <f>F202*G202</f>
        <v>1.32</v>
      </c>
    </row>
    <row r="203" spans="1:9">
      <c r="A203" s="169"/>
      <c r="B203" s="22" t="s">
        <v>148</v>
      </c>
      <c r="C203" s="22"/>
      <c r="D203" s="22"/>
      <c r="E203" s="1" t="s">
        <v>149</v>
      </c>
      <c r="F203" s="13">
        <v>2</v>
      </c>
      <c r="G203" s="13">
        <v>1.21</v>
      </c>
      <c r="H203" s="56">
        <f>F203*G203</f>
        <v>2.42</v>
      </c>
    </row>
    <row r="204" spans="1:9">
      <c r="A204" s="169"/>
      <c r="B204" s="149"/>
      <c r="C204" s="149"/>
      <c r="D204" s="149"/>
      <c r="E204" s="149"/>
      <c r="F204" s="147" t="s">
        <v>17</v>
      </c>
      <c r="G204" s="147"/>
      <c r="H204" s="9">
        <f>SUM(H202:H203)</f>
        <v>3.74</v>
      </c>
      <c r="I204">
        <v>3.74</v>
      </c>
    </row>
    <row r="205" spans="1:9" ht="15.75">
      <c r="A205" s="169" t="s">
        <v>183</v>
      </c>
      <c r="B205" s="195" t="s">
        <v>150</v>
      </c>
      <c r="C205" s="195"/>
      <c r="D205" s="195"/>
      <c r="E205" s="195"/>
      <c r="F205" s="195"/>
      <c r="G205" s="195"/>
      <c r="H205" s="195"/>
    </row>
    <row r="206" spans="1:9">
      <c r="A206" s="169"/>
      <c r="B206" s="180" t="s">
        <v>151</v>
      </c>
      <c r="C206" s="180"/>
      <c r="D206" s="180"/>
      <c r="E206" s="36" t="s">
        <v>86</v>
      </c>
      <c r="F206" s="37">
        <v>12.5</v>
      </c>
      <c r="G206" s="38">
        <v>1</v>
      </c>
      <c r="H206" s="37">
        <f t="shared" ref="H206" si="20">F206*G206</f>
        <v>12.5</v>
      </c>
    </row>
    <row r="207" spans="1:9">
      <c r="A207" s="169"/>
      <c r="B207" s="148" t="s">
        <v>142</v>
      </c>
      <c r="C207" s="148"/>
      <c r="D207" s="148"/>
      <c r="E207" s="1" t="s">
        <v>14</v>
      </c>
      <c r="F207" s="1">
        <f>H207/G207</f>
        <v>112</v>
      </c>
      <c r="G207" s="1">
        <v>0.5</v>
      </c>
      <c r="H207" s="1">
        <v>56</v>
      </c>
    </row>
    <row r="208" spans="1:9">
      <c r="A208" s="169"/>
      <c r="B208" s="148" t="s">
        <v>76</v>
      </c>
      <c r="C208" s="148"/>
      <c r="D208" s="148"/>
      <c r="E208" s="1" t="s">
        <v>16</v>
      </c>
      <c r="F208" s="1">
        <v>6</v>
      </c>
      <c r="G208" s="1">
        <v>0.26</v>
      </c>
      <c r="H208" s="1">
        <f>F208*G208</f>
        <v>1.56</v>
      </c>
    </row>
    <row r="209" spans="1:9">
      <c r="A209" s="169"/>
      <c r="B209" s="189"/>
      <c r="C209" s="189"/>
      <c r="D209" s="189"/>
      <c r="E209" s="189"/>
      <c r="F209" s="147" t="s">
        <v>17</v>
      </c>
      <c r="G209" s="147"/>
      <c r="H209" s="9">
        <f>SUM(H206:H208)</f>
        <v>70.06</v>
      </c>
      <c r="I209">
        <v>70.06</v>
      </c>
    </row>
    <row r="210" spans="1:9">
      <c r="A210" s="169" t="s">
        <v>184</v>
      </c>
      <c r="B210" s="194" t="s">
        <v>152</v>
      </c>
      <c r="C210" s="194"/>
      <c r="D210" s="194"/>
      <c r="E210" s="194"/>
      <c r="F210" s="194"/>
      <c r="G210" s="194"/>
      <c r="H210" s="194"/>
    </row>
    <row r="211" spans="1:9">
      <c r="A211" s="169"/>
      <c r="B211" s="148" t="s">
        <v>20</v>
      </c>
      <c r="C211" s="148"/>
      <c r="D211" s="148"/>
      <c r="E211" s="1" t="s">
        <v>138</v>
      </c>
      <c r="F211" s="1">
        <v>2613</v>
      </c>
      <c r="G211" s="1">
        <v>0.04</v>
      </c>
      <c r="H211" s="1">
        <f>F211*G211</f>
        <v>104.52</v>
      </c>
    </row>
    <row r="212" spans="1:9">
      <c r="A212" s="169"/>
      <c r="B212" s="148" t="s">
        <v>20</v>
      </c>
      <c r="C212" s="148"/>
      <c r="D212" s="148"/>
      <c r="E212" s="1" t="s">
        <v>22</v>
      </c>
      <c r="F212" s="1">
        <v>110</v>
      </c>
      <c r="G212" s="1">
        <v>0.12</v>
      </c>
      <c r="H212" s="1">
        <f t="shared" ref="H212:H217" si="21">F212*G212</f>
        <v>13.2</v>
      </c>
    </row>
    <row r="213" spans="1:9">
      <c r="A213" s="169"/>
      <c r="B213" s="148" t="s">
        <v>40</v>
      </c>
      <c r="C213" s="148"/>
      <c r="D213" s="148"/>
      <c r="E213" s="1" t="s">
        <v>41</v>
      </c>
      <c r="F213" s="1">
        <f>100+180+100+125+50</f>
        <v>555</v>
      </c>
      <c r="G213" s="1">
        <v>0.2</v>
      </c>
      <c r="H213" s="1">
        <f>F213*G213</f>
        <v>111</v>
      </c>
    </row>
    <row r="214" spans="1:9">
      <c r="A214" s="169"/>
      <c r="B214" s="148" t="s">
        <v>153</v>
      </c>
      <c r="C214" s="148"/>
      <c r="D214" s="148"/>
      <c r="E214" s="1" t="s">
        <v>139</v>
      </c>
      <c r="F214" s="1">
        <v>30</v>
      </c>
      <c r="G214" s="1">
        <v>0.18</v>
      </c>
      <c r="H214" s="1">
        <f>F214*G214</f>
        <v>5.3999999999999995</v>
      </c>
    </row>
    <row r="215" spans="1:9">
      <c r="A215" s="169"/>
      <c r="B215" s="148" t="s">
        <v>23</v>
      </c>
      <c r="C215" s="148"/>
      <c r="D215" s="148"/>
      <c r="E215" s="1" t="s">
        <v>24</v>
      </c>
      <c r="F215" s="1">
        <v>1378</v>
      </c>
      <c r="G215" s="1">
        <v>0.24</v>
      </c>
      <c r="H215" s="1">
        <f t="shared" si="21"/>
        <v>330.71999999999997</v>
      </c>
    </row>
    <row r="216" spans="1:9">
      <c r="A216" s="169"/>
      <c r="B216" s="148" t="s">
        <v>43</v>
      </c>
      <c r="C216" s="148"/>
      <c r="D216" s="148"/>
      <c r="E216" s="1" t="s">
        <v>26</v>
      </c>
      <c r="F216" s="1">
        <v>302</v>
      </c>
      <c r="G216" s="1">
        <v>0.08</v>
      </c>
      <c r="H216" s="1">
        <f t="shared" si="21"/>
        <v>24.16</v>
      </c>
    </row>
    <row r="217" spans="1:9">
      <c r="A217" s="169"/>
      <c r="B217" s="148" t="s">
        <v>25</v>
      </c>
      <c r="C217" s="148"/>
      <c r="D217" s="148"/>
      <c r="E217" s="1" t="s">
        <v>140</v>
      </c>
      <c r="F217" s="1">
        <v>15</v>
      </c>
      <c r="G217" s="1">
        <v>0.12</v>
      </c>
      <c r="H217" s="1">
        <f t="shared" si="21"/>
        <v>1.7999999999999998</v>
      </c>
    </row>
    <row r="218" spans="1:9">
      <c r="A218" s="169"/>
      <c r="B218" s="148" t="s">
        <v>13</v>
      </c>
      <c r="C218" s="148"/>
      <c r="D218" s="148"/>
      <c r="E218" s="1" t="s">
        <v>14</v>
      </c>
      <c r="F218" s="1">
        <f>H218/G218</f>
        <v>332</v>
      </c>
      <c r="G218" s="1">
        <v>0.5</v>
      </c>
      <c r="H218" s="1">
        <v>166</v>
      </c>
    </row>
    <row r="219" spans="1:9">
      <c r="A219" s="169"/>
      <c r="B219" s="148" t="s">
        <v>15</v>
      </c>
      <c r="C219" s="148"/>
      <c r="D219" s="148"/>
      <c r="E219" s="1" t="s">
        <v>27</v>
      </c>
      <c r="F219" s="1">
        <f>27</f>
        <v>27</v>
      </c>
      <c r="G219" s="1">
        <v>0.5</v>
      </c>
      <c r="H219" s="1">
        <f>F219*G219</f>
        <v>13.5</v>
      </c>
    </row>
    <row r="220" spans="1:9">
      <c r="A220" s="169"/>
      <c r="B220" s="148" t="s">
        <v>76</v>
      </c>
      <c r="C220" s="148"/>
      <c r="D220" s="148"/>
      <c r="E220" s="1" t="s">
        <v>16</v>
      </c>
      <c r="F220" s="1">
        <f>12+45</f>
        <v>57</v>
      </c>
      <c r="G220" s="1">
        <v>0.26</v>
      </c>
      <c r="H220" s="1">
        <f>F220*G220</f>
        <v>14.82</v>
      </c>
    </row>
    <row r="221" spans="1:9">
      <c r="A221" s="169"/>
      <c r="B221" s="148" t="s">
        <v>76</v>
      </c>
      <c r="C221" s="148"/>
      <c r="D221" s="148"/>
      <c r="E221" s="1" t="s">
        <v>143</v>
      </c>
      <c r="F221" s="1">
        <v>5</v>
      </c>
      <c r="G221" s="1">
        <v>3.42</v>
      </c>
      <c r="H221" s="1">
        <f>F221*G221</f>
        <v>17.100000000000001</v>
      </c>
    </row>
    <row r="222" spans="1:9">
      <c r="A222" s="169"/>
      <c r="B222" s="148" t="s">
        <v>76</v>
      </c>
      <c r="C222" s="148"/>
      <c r="D222" s="148"/>
      <c r="E222" s="1" t="s">
        <v>77</v>
      </c>
      <c r="F222" s="1">
        <v>273.07</v>
      </c>
      <c r="G222" s="1">
        <v>0.26</v>
      </c>
      <c r="H222" s="1">
        <v>71</v>
      </c>
    </row>
    <row r="223" spans="1:9">
      <c r="A223" s="169"/>
      <c r="B223" s="149"/>
      <c r="C223" s="149"/>
      <c r="D223" s="149"/>
      <c r="E223" s="149"/>
      <c r="F223" s="147" t="s">
        <v>17</v>
      </c>
      <c r="G223" s="147"/>
      <c r="H223" s="9">
        <f>SUM(H211:H222)</f>
        <v>873.21999999999991</v>
      </c>
      <c r="I223">
        <v>873.22</v>
      </c>
    </row>
    <row r="224" spans="1:9">
      <c r="A224" s="169" t="s">
        <v>185</v>
      </c>
      <c r="B224" s="197" t="s">
        <v>154</v>
      </c>
      <c r="C224" s="197"/>
      <c r="D224" s="197"/>
      <c r="E224" s="197"/>
      <c r="F224" s="197"/>
      <c r="G224" s="197"/>
      <c r="H224" s="197"/>
    </row>
    <row r="225" spans="1:9">
      <c r="A225" s="169"/>
      <c r="B225" s="198" t="s">
        <v>155</v>
      </c>
      <c r="C225" s="198"/>
      <c r="D225" s="198"/>
      <c r="E225" s="36" t="s">
        <v>24</v>
      </c>
      <c r="F225" s="37">
        <v>50</v>
      </c>
      <c r="G225" s="38">
        <v>0.24</v>
      </c>
      <c r="H225" s="37">
        <f>F225*G225</f>
        <v>12</v>
      </c>
    </row>
    <row r="226" spans="1:9">
      <c r="A226" s="169"/>
      <c r="B226" s="180" t="s">
        <v>156</v>
      </c>
      <c r="C226" s="180"/>
      <c r="D226" s="180"/>
      <c r="E226" s="36" t="s">
        <v>14</v>
      </c>
      <c r="F226" s="37">
        <v>12.5</v>
      </c>
      <c r="G226" s="38">
        <v>0.5</v>
      </c>
      <c r="H226" s="37">
        <f t="shared" ref="H226:H229" si="22">F226*G226</f>
        <v>6.25</v>
      </c>
    </row>
    <row r="227" spans="1:9">
      <c r="A227" s="169"/>
      <c r="B227" s="180" t="s">
        <v>157</v>
      </c>
      <c r="C227" s="180"/>
      <c r="D227" s="180"/>
      <c r="E227" s="36" t="s">
        <v>33</v>
      </c>
      <c r="F227" s="37">
        <v>16</v>
      </c>
      <c r="G227" s="38">
        <v>0.375</v>
      </c>
      <c r="H227" s="37">
        <f t="shared" si="22"/>
        <v>6</v>
      </c>
    </row>
    <row r="228" spans="1:9">
      <c r="A228" s="169"/>
      <c r="B228" s="180" t="s">
        <v>117</v>
      </c>
      <c r="C228" s="180"/>
      <c r="D228" s="180"/>
      <c r="E228" s="36" t="s">
        <v>29</v>
      </c>
      <c r="F228" s="37">
        <v>21</v>
      </c>
      <c r="G228" s="38">
        <v>0.23200000000000001</v>
      </c>
      <c r="H228" s="37">
        <f t="shared" si="22"/>
        <v>4.8719999999999999</v>
      </c>
    </row>
    <row r="229" spans="1:9">
      <c r="A229" s="169"/>
      <c r="B229" s="180" t="s">
        <v>158</v>
      </c>
      <c r="C229" s="180"/>
      <c r="D229" s="180"/>
      <c r="E229" s="36" t="s">
        <v>159</v>
      </c>
      <c r="F229" s="37">
        <v>13.5</v>
      </c>
      <c r="G229" s="38">
        <v>0.12</v>
      </c>
      <c r="H229" s="37">
        <f t="shared" si="22"/>
        <v>1.6199999999999999</v>
      </c>
    </row>
    <row r="230" spans="1:9">
      <c r="A230" s="169"/>
      <c r="B230" s="196"/>
      <c r="C230" s="196"/>
      <c r="D230" s="196"/>
      <c r="E230" s="196"/>
      <c r="F230" s="147" t="s">
        <v>17</v>
      </c>
      <c r="G230" s="147"/>
      <c r="H230" s="9">
        <f>SUM(H225:H229)</f>
        <v>30.742000000000001</v>
      </c>
      <c r="I230">
        <v>30.742000000000001</v>
      </c>
    </row>
    <row r="231" spans="1:9">
      <c r="A231" s="169" t="s">
        <v>186</v>
      </c>
      <c r="B231" s="153" t="s">
        <v>160</v>
      </c>
      <c r="C231" s="153"/>
      <c r="D231" s="153"/>
      <c r="E231" s="153"/>
      <c r="F231" s="153"/>
      <c r="G231" s="153"/>
      <c r="H231" s="153"/>
    </row>
    <row r="232" spans="1:9">
      <c r="A232" s="169"/>
      <c r="B232" s="148" t="s">
        <v>20</v>
      </c>
      <c r="C232" s="148"/>
      <c r="D232" s="148"/>
      <c r="E232" s="1" t="s">
        <v>138</v>
      </c>
      <c r="F232" s="1">
        <v>1850</v>
      </c>
      <c r="G232" s="1">
        <v>0.04</v>
      </c>
      <c r="H232" s="1">
        <f>F232*G232</f>
        <v>74</v>
      </c>
    </row>
    <row r="233" spans="1:9">
      <c r="A233" s="169"/>
      <c r="B233" s="148" t="s">
        <v>20</v>
      </c>
      <c r="C233" s="148"/>
      <c r="D233" s="148"/>
      <c r="E233" s="1" t="s">
        <v>22</v>
      </c>
      <c r="F233" s="1">
        <v>140</v>
      </c>
      <c r="G233" s="1">
        <v>0.12</v>
      </c>
      <c r="H233" s="1">
        <f t="shared" ref="H233:H240" si="23">F233*G233</f>
        <v>16.8</v>
      </c>
    </row>
    <row r="234" spans="1:9">
      <c r="A234" s="169"/>
      <c r="B234" s="148" t="s">
        <v>40</v>
      </c>
      <c r="C234" s="148"/>
      <c r="D234" s="148"/>
      <c r="E234" s="1" t="s">
        <v>41</v>
      </c>
      <c r="F234" s="1">
        <v>3703</v>
      </c>
      <c r="G234" s="1">
        <v>0.2</v>
      </c>
      <c r="H234" s="1">
        <f t="shared" si="23"/>
        <v>740.6</v>
      </c>
    </row>
    <row r="235" spans="1:9">
      <c r="A235" s="169"/>
      <c r="B235" s="148" t="s">
        <v>23</v>
      </c>
      <c r="C235" s="148"/>
      <c r="D235" s="148"/>
      <c r="E235" s="1" t="s">
        <v>24</v>
      </c>
      <c r="F235" s="1">
        <v>1805</v>
      </c>
      <c r="G235" s="1">
        <v>0.24</v>
      </c>
      <c r="H235" s="1">
        <f t="shared" si="23"/>
        <v>433.2</v>
      </c>
    </row>
    <row r="236" spans="1:9">
      <c r="A236" s="169"/>
      <c r="B236" s="148" t="s">
        <v>43</v>
      </c>
      <c r="C236" s="148"/>
      <c r="D236" s="148"/>
      <c r="E236" s="1" t="s">
        <v>26</v>
      </c>
      <c r="F236" s="1">
        <v>2085</v>
      </c>
      <c r="G236" s="1">
        <v>0.08</v>
      </c>
      <c r="H236" s="1">
        <f t="shared" si="23"/>
        <v>166.8</v>
      </c>
    </row>
    <row r="237" spans="1:9">
      <c r="A237" s="169"/>
      <c r="B237" s="148" t="s">
        <v>25</v>
      </c>
      <c r="C237" s="148"/>
      <c r="D237" s="148"/>
      <c r="E237" s="1" t="s">
        <v>140</v>
      </c>
      <c r="F237" s="1">
        <v>220</v>
      </c>
      <c r="G237" s="1">
        <v>0.12</v>
      </c>
      <c r="H237" s="1">
        <f t="shared" si="23"/>
        <v>26.4</v>
      </c>
    </row>
    <row r="238" spans="1:9">
      <c r="A238" s="169"/>
      <c r="B238" s="148" t="s">
        <v>15</v>
      </c>
      <c r="C238" s="148"/>
      <c r="D238" s="148"/>
      <c r="E238" s="1" t="s">
        <v>27</v>
      </c>
      <c r="F238" s="1">
        <v>16</v>
      </c>
      <c r="G238" s="1">
        <v>0.5</v>
      </c>
      <c r="H238" s="1">
        <f t="shared" si="23"/>
        <v>8</v>
      </c>
    </row>
    <row r="239" spans="1:9">
      <c r="A239" s="169"/>
      <c r="B239" s="172" t="s">
        <v>13</v>
      </c>
      <c r="C239" s="172"/>
      <c r="D239" s="172"/>
      <c r="E239" s="13" t="s">
        <v>14</v>
      </c>
      <c r="F239" s="13">
        <v>2</v>
      </c>
      <c r="G239" s="13">
        <v>0.5</v>
      </c>
      <c r="H239" s="13">
        <v>24</v>
      </c>
    </row>
    <row r="240" spans="1:9">
      <c r="A240" s="169"/>
      <c r="B240" s="148" t="s">
        <v>76</v>
      </c>
      <c r="C240" s="148"/>
      <c r="D240" s="148"/>
      <c r="E240" s="1" t="s">
        <v>16</v>
      </c>
      <c r="F240" s="1">
        <v>61</v>
      </c>
      <c r="G240" s="1">
        <v>0.26</v>
      </c>
      <c r="H240" s="1">
        <f t="shared" si="23"/>
        <v>15.860000000000001</v>
      </c>
    </row>
    <row r="241" spans="1:17">
      <c r="A241" s="169"/>
      <c r="B241" s="151" t="s">
        <v>161</v>
      </c>
      <c r="C241" s="151"/>
      <c r="D241" s="151"/>
      <c r="E241" s="170" t="s">
        <v>29</v>
      </c>
      <c r="F241" s="170">
        <v>20</v>
      </c>
      <c r="G241" s="170">
        <v>0.23</v>
      </c>
      <c r="H241" s="171">
        <f>F241*G241</f>
        <v>4.6000000000000005</v>
      </c>
    </row>
    <row r="242" spans="1:17">
      <c r="A242" s="169"/>
      <c r="B242" s="151"/>
      <c r="C242" s="151"/>
      <c r="D242" s="151"/>
      <c r="E242" s="170"/>
      <c r="F242" s="170"/>
      <c r="G242" s="170"/>
      <c r="H242" s="171"/>
    </row>
    <row r="243" spans="1:17">
      <c r="A243" s="169"/>
      <c r="B243" s="13"/>
      <c r="C243" s="13"/>
      <c r="D243" s="13"/>
      <c r="E243" s="13"/>
      <c r="F243" s="147" t="s">
        <v>17</v>
      </c>
      <c r="G243" s="147"/>
      <c r="H243" s="9">
        <f>SUM(H232:H242)</f>
        <v>1510.2599999999998</v>
      </c>
      <c r="I243">
        <v>1510.26</v>
      </c>
    </row>
    <row r="244" spans="1:17">
      <c r="A244" s="169" t="s">
        <v>187</v>
      </c>
      <c r="B244" s="200" t="s">
        <v>162</v>
      </c>
      <c r="C244" s="200"/>
      <c r="D244" s="200"/>
      <c r="E244" s="200"/>
      <c r="F244" s="200"/>
      <c r="G244" s="200"/>
      <c r="H244" s="56"/>
    </row>
    <row r="245" spans="1:17">
      <c r="A245" s="169"/>
      <c r="B245" s="183" t="s">
        <v>163</v>
      </c>
      <c r="C245" s="183"/>
      <c r="D245" s="183"/>
      <c r="E245" s="1" t="s">
        <v>24</v>
      </c>
      <c r="F245" s="24">
        <v>180</v>
      </c>
      <c r="G245" s="24">
        <v>0.24</v>
      </c>
      <c r="H245" s="24">
        <v>43.2</v>
      </c>
    </row>
    <row r="246" spans="1:17">
      <c r="A246" s="169"/>
      <c r="B246" s="148" t="s">
        <v>57</v>
      </c>
      <c r="C246" s="148"/>
      <c r="D246" s="148"/>
      <c r="E246" s="1" t="s">
        <v>58</v>
      </c>
      <c r="F246" s="24">
        <v>3000</v>
      </c>
      <c r="G246" s="24">
        <v>0.04</v>
      </c>
      <c r="H246" s="24">
        <v>120</v>
      </c>
    </row>
    <row r="247" spans="1:17">
      <c r="A247" s="169"/>
      <c r="B247" s="199" t="s">
        <v>164</v>
      </c>
      <c r="C247" s="199"/>
      <c r="D247" s="199"/>
      <c r="E247" s="1" t="s">
        <v>159</v>
      </c>
      <c r="F247" s="24">
        <v>40</v>
      </c>
      <c r="G247" s="60">
        <v>0.12</v>
      </c>
      <c r="H247" s="60">
        <v>4.8</v>
      </c>
    </row>
    <row r="248" spans="1:17">
      <c r="A248" s="169"/>
      <c r="B248" s="148" t="s">
        <v>165</v>
      </c>
      <c r="C248" s="148"/>
      <c r="D248" s="148"/>
      <c r="E248" s="1" t="s">
        <v>110</v>
      </c>
      <c r="F248" s="24">
        <v>323</v>
      </c>
      <c r="G248" s="24">
        <v>0.2</v>
      </c>
      <c r="H248" s="24">
        <v>64.599999999999994</v>
      </c>
    </row>
    <row r="249" spans="1:17">
      <c r="A249" s="169"/>
      <c r="B249" s="148" t="s">
        <v>166</v>
      </c>
      <c r="C249" s="148"/>
      <c r="D249" s="148"/>
      <c r="E249" s="1" t="s">
        <v>26</v>
      </c>
      <c r="F249" s="24">
        <v>490</v>
      </c>
      <c r="G249" s="24">
        <v>0.08</v>
      </c>
      <c r="H249" s="24">
        <v>39.200000000000003</v>
      </c>
    </row>
    <row r="250" spans="1:17">
      <c r="A250" s="169"/>
      <c r="B250" s="183" t="s">
        <v>113</v>
      </c>
      <c r="C250" s="183"/>
      <c r="D250" s="183"/>
      <c r="E250" s="1" t="s">
        <v>16</v>
      </c>
      <c r="F250" s="24">
        <v>24</v>
      </c>
      <c r="G250" s="24">
        <v>0.26</v>
      </c>
      <c r="H250" s="24">
        <v>6.24</v>
      </c>
    </row>
    <row r="251" spans="1:17">
      <c r="A251" s="169"/>
      <c r="B251" s="148" t="s">
        <v>114</v>
      </c>
      <c r="C251" s="148"/>
      <c r="D251" s="148"/>
      <c r="E251" s="1" t="s">
        <v>104</v>
      </c>
      <c r="F251" s="61">
        <v>4</v>
      </c>
      <c r="G251" s="61">
        <v>1.71</v>
      </c>
      <c r="H251" s="24">
        <v>6.84</v>
      </c>
    </row>
    <row r="252" spans="1:17">
      <c r="A252" s="169"/>
      <c r="B252" s="149"/>
      <c r="C252" s="149"/>
      <c r="D252" s="149"/>
      <c r="E252" s="149"/>
      <c r="F252" s="147" t="s">
        <v>17</v>
      </c>
      <c r="G252" s="147"/>
      <c r="H252" s="85">
        <f>SUM(H245:H251)</f>
        <v>284.88</v>
      </c>
      <c r="I252">
        <v>284.88</v>
      </c>
    </row>
    <row r="253" spans="1:17" ht="15.75">
      <c r="A253" s="169" t="s">
        <v>188</v>
      </c>
      <c r="B253" s="201" t="s">
        <v>167</v>
      </c>
      <c r="C253" s="201"/>
      <c r="D253" s="201"/>
      <c r="E253" s="201"/>
      <c r="F253" s="201"/>
      <c r="G253" s="201"/>
      <c r="H253" s="201"/>
      <c r="K253" s="201" t="s">
        <v>315</v>
      </c>
      <c r="L253" s="201"/>
      <c r="M253" s="201"/>
      <c r="N253" s="201"/>
      <c r="O253" s="201"/>
      <c r="P253" s="201"/>
      <c r="Q253" s="201"/>
    </row>
    <row r="254" spans="1:17">
      <c r="A254" s="169"/>
      <c r="B254" s="183" t="s">
        <v>163</v>
      </c>
      <c r="C254" s="183"/>
      <c r="D254" s="183"/>
      <c r="E254" s="1" t="s">
        <v>24</v>
      </c>
      <c r="F254" s="13">
        <f>H254/G254</f>
        <v>2570</v>
      </c>
      <c r="G254" s="13">
        <v>0.24</v>
      </c>
      <c r="H254" s="56">
        <v>616.79999999999995</v>
      </c>
      <c r="K254" s="183"/>
      <c r="L254" s="183"/>
      <c r="M254" s="183"/>
      <c r="N254" s="1"/>
      <c r="O254" s="13"/>
      <c r="P254" s="13"/>
      <c r="Q254" s="56">
        <v>47.16</v>
      </c>
    </row>
    <row r="255" spans="1:17">
      <c r="A255" s="169"/>
      <c r="B255" s="148" t="s">
        <v>20</v>
      </c>
      <c r="C255" s="148"/>
      <c r="D255" s="148"/>
      <c r="E255" s="1" t="s">
        <v>21</v>
      </c>
      <c r="F255" s="13">
        <f t="shared" ref="F255:F266" si="24">H255/G255</f>
        <v>1074</v>
      </c>
      <c r="G255" s="13">
        <v>0.04</v>
      </c>
      <c r="H255" s="56">
        <v>42.96</v>
      </c>
    </row>
    <row r="256" spans="1:17">
      <c r="A256" s="169"/>
      <c r="B256" s="148" t="s">
        <v>166</v>
      </c>
      <c r="C256" s="148"/>
      <c r="D256" s="148"/>
      <c r="E256" s="1" t="s">
        <v>26</v>
      </c>
      <c r="F256" s="13">
        <f t="shared" si="24"/>
        <v>1902</v>
      </c>
      <c r="G256" s="13">
        <v>0.08</v>
      </c>
      <c r="H256" s="56">
        <v>152.16</v>
      </c>
    </row>
    <row r="257" spans="1:9">
      <c r="A257" s="169"/>
      <c r="B257" s="148" t="s">
        <v>57</v>
      </c>
      <c r="C257" s="148"/>
      <c r="D257" s="148"/>
      <c r="E257" s="1" t="s">
        <v>58</v>
      </c>
      <c r="F257" s="13">
        <f t="shared" si="24"/>
        <v>8976</v>
      </c>
      <c r="G257" s="13">
        <v>0.04</v>
      </c>
      <c r="H257" s="56">
        <v>359.04</v>
      </c>
    </row>
    <row r="258" spans="1:9">
      <c r="A258" s="169"/>
      <c r="B258" s="148" t="s">
        <v>153</v>
      </c>
      <c r="C258" s="148"/>
      <c r="D258" s="148"/>
      <c r="E258" s="1" t="s">
        <v>139</v>
      </c>
      <c r="F258" s="13">
        <f t="shared" si="24"/>
        <v>36.000000000000007</v>
      </c>
      <c r="G258" s="13">
        <v>0.18</v>
      </c>
      <c r="H258" s="56">
        <v>6.48</v>
      </c>
    </row>
    <row r="259" spans="1:9">
      <c r="A259" s="169"/>
      <c r="B259" s="148" t="s">
        <v>25</v>
      </c>
      <c r="C259" s="148"/>
      <c r="D259" s="148"/>
      <c r="E259" s="1" t="s">
        <v>140</v>
      </c>
      <c r="F259" s="13">
        <f t="shared" si="24"/>
        <v>738</v>
      </c>
      <c r="G259" s="13">
        <v>0.08</v>
      </c>
      <c r="H259" s="56">
        <v>59.04</v>
      </c>
    </row>
    <row r="260" spans="1:9">
      <c r="A260" s="169"/>
      <c r="B260" s="148" t="s">
        <v>114</v>
      </c>
      <c r="C260" s="148"/>
      <c r="D260" s="148"/>
      <c r="E260" s="1" t="s">
        <v>104</v>
      </c>
      <c r="F260" s="13">
        <v>9.8000000000000007</v>
      </c>
      <c r="G260" s="13">
        <v>1.71</v>
      </c>
      <c r="H260" s="56">
        <v>16.8</v>
      </c>
    </row>
    <row r="261" spans="1:9">
      <c r="A261" s="169"/>
      <c r="B261" s="172" t="s">
        <v>13</v>
      </c>
      <c r="C261" s="172"/>
      <c r="D261" s="172"/>
      <c r="E261" s="13" t="s">
        <v>14</v>
      </c>
      <c r="F261" s="13">
        <f t="shared" si="24"/>
        <v>376</v>
      </c>
      <c r="G261" s="13">
        <v>0.5</v>
      </c>
      <c r="H261" s="56">
        <v>188</v>
      </c>
    </row>
    <row r="262" spans="1:9">
      <c r="A262" s="169"/>
      <c r="B262" s="172" t="s">
        <v>76</v>
      </c>
      <c r="C262" s="172"/>
      <c r="D262" s="172"/>
      <c r="E262" s="13" t="s">
        <v>33</v>
      </c>
      <c r="F262" s="13">
        <v>41.44</v>
      </c>
      <c r="G262" s="13">
        <v>0.38</v>
      </c>
      <c r="H262" s="56">
        <v>15.75</v>
      </c>
    </row>
    <row r="263" spans="1:9">
      <c r="A263" s="169"/>
      <c r="B263" s="183" t="s">
        <v>113</v>
      </c>
      <c r="C263" s="183"/>
      <c r="D263" s="183"/>
      <c r="E263" s="1" t="s">
        <v>16</v>
      </c>
      <c r="F263" s="13">
        <v>96.23</v>
      </c>
      <c r="G263" s="13">
        <v>0.26</v>
      </c>
      <c r="H263" s="56">
        <v>25.02</v>
      </c>
    </row>
    <row r="264" spans="1:9">
      <c r="A264" s="169"/>
      <c r="B264" s="172" t="s">
        <v>46</v>
      </c>
      <c r="C264" s="172"/>
      <c r="D264" s="172"/>
      <c r="E264" s="1" t="s">
        <v>47</v>
      </c>
      <c r="F264" s="13">
        <f t="shared" si="24"/>
        <v>50.5</v>
      </c>
      <c r="G264" s="13">
        <v>0.5</v>
      </c>
      <c r="H264" s="56">
        <v>25.25</v>
      </c>
    </row>
    <row r="265" spans="1:9">
      <c r="A265" s="169"/>
      <c r="B265" s="148" t="s">
        <v>165</v>
      </c>
      <c r="C265" s="148"/>
      <c r="D265" s="148"/>
      <c r="E265" s="1" t="s">
        <v>110</v>
      </c>
      <c r="F265" s="13">
        <f t="shared" si="24"/>
        <v>1835.9999999999998</v>
      </c>
      <c r="G265" s="13">
        <v>0.2</v>
      </c>
      <c r="H265" s="56">
        <v>367.2</v>
      </c>
    </row>
    <row r="266" spans="1:9">
      <c r="A266" s="169"/>
      <c r="B266" s="148" t="s">
        <v>164</v>
      </c>
      <c r="C266" s="148"/>
      <c r="D266" s="148"/>
      <c r="E266" s="1" t="s">
        <v>159</v>
      </c>
      <c r="F266" s="13">
        <f t="shared" si="24"/>
        <v>396.00000000000006</v>
      </c>
      <c r="G266" s="13">
        <v>0.12</v>
      </c>
      <c r="H266" s="56">
        <v>47.52</v>
      </c>
    </row>
    <row r="267" spans="1:9">
      <c r="A267" s="169"/>
      <c r="B267" s="149"/>
      <c r="C267" s="149"/>
      <c r="D267" s="149"/>
      <c r="E267" s="149"/>
      <c r="F267" s="147" t="s">
        <v>17</v>
      </c>
      <c r="G267" s="147"/>
      <c r="H267" s="85">
        <f>SUM(H254:H266)</f>
        <v>1922.02</v>
      </c>
      <c r="I267">
        <v>1922.02</v>
      </c>
    </row>
    <row r="268" spans="1:9" ht="15.75">
      <c r="A268" s="71"/>
      <c r="B268" s="201" t="s">
        <v>316</v>
      </c>
      <c r="C268" s="201"/>
      <c r="D268" s="201"/>
      <c r="E268" s="201"/>
      <c r="F268" s="201"/>
      <c r="G268" s="201"/>
      <c r="H268" s="201"/>
    </row>
    <row r="269" spans="1:9">
      <c r="A269" s="71"/>
      <c r="B269" s="183"/>
      <c r="C269" s="183"/>
      <c r="D269" s="183"/>
      <c r="E269" s="1"/>
      <c r="F269" s="13"/>
      <c r="G269" s="13"/>
      <c r="H269" s="56">
        <v>47.16</v>
      </c>
    </row>
    <row r="270" spans="1:9">
      <c r="A270" s="71"/>
      <c r="B270" s="202"/>
      <c r="C270" s="203"/>
      <c r="D270" s="204"/>
      <c r="E270" s="24"/>
      <c r="F270" s="147" t="s">
        <v>17</v>
      </c>
      <c r="G270" s="147"/>
      <c r="H270" s="85">
        <f>SUM(H269)</f>
        <v>47.16</v>
      </c>
    </row>
    <row r="271" spans="1:9">
      <c r="A271" s="169" t="s">
        <v>189</v>
      </c>
      <c r="B271" s="200" t="s">
        <v>168</v>
      </c>
      <c r="C271" s="200"/>
      <c r="D271" s="200"/>
      <c r="E271" s="200"/>
      <c r="F271" s="200"/>
      <c r="G271" s="200"/>
      <c r="H271" s="56"/>
    </row>
    <row r="272" spans="1:9">
      <c r="A272" s="169"/>
      <c r="B272" s="148" t="s">
        <v>108</v>
      </c>
      <c r="C272" s="148"/>
      <c r="D272" s="148"/>
      <c r="E272" s="1" t="s">
        <v>22</v>
      </c>
      <c r="F272" s="1">
        <v>22.03</v>
      </c>
      <c r="G272" s="1">
        <v>0.12</v>
      </c>
      <c r="H272" s="1">
        <v>2.64</v>
      </c>
    </row>
    <row r="273" spans="1:9">
      <c r="A273" s="169"/>
      <c r="B273" s="148" t="s">
        <v>23</v>
      </c>
      <c r="C273" s="148"/>
      <c r="D273" s="148"/>
      <c r="E273" s="1" t="s">
        <v>24</v>
      </c>
      <c r="F273" s="1">
        <v>30.36</v>
      </c>
      <c r="G273" s="1">
        <v>0.24</v>
      </c>
      <c r="H273" s="1">
        <v>7.29</v>
      </c>
    </row>
    <row r="274" spans="1:9">
      <c r="A274" s="169"/>
      <c r="B274" s="148" t="s">
        <v>169</v>
      </c>
      <c r="C274" s="148"/>
      <c r="D274" s="148"/>
      <c r="E274" s="1" t="s">
        <v>140</v>
      </c>
      <c r="F274" s="1">
        <v>23.9</v>
      </c>
      <c r="G274" s="1">
        <v>0.08</v>
      </c>
      <c r="H274" s="1">
        <v>2.87</v>
      </c>
    </row>
    <row r="275" spans="1:9">
      <c r="A275" s="169"/>
      <c r="B275" s="148" t="s">
        <v>129</v>
      </c>
      <c r="C275" s="148"/>
      <c r="D275" s="148"/>
      <c r="E275" s="1" t="s">
        <v>141</v>
      </c>
      <c r="F275" s="1">
        <v>18.079999999999998</v>
      </c>
      <c r="G275" s="1">
        <v>1.75</v>
      </c>
      <c r="H275" s="1">
        <v>4.34</v>
      </c>
    </row>
    <row r="276" spans="1:9">
      <c r="A276" s="169"/>
      <c r="B276" s="148" t="s">
        <v>78</v>
      </c>
      <c r="C276" s="148"/>
      <c r="D276" s="148"/>
      <c r="E276" s="1" t="s">
        <v>27</v>
      </c>
      <c r="F276" s="1">
        <v>13.16</v>
      </c>
      <c r="G276" s="1">
        <v>0.5</v>
      </c>
      <c r="H276" s="1">
        <f>F276*G276</f>
        <v>6.58</v>
      </c>
    </row>
    <row r="277" spans="1:9">
      <c r="A277" s="169"/>
      <c r="B277" s="183" t="s">
        <v>113</v>
      </c>
      <c r="C277" s="183"/>
      <c r="D277" s="183"/>
      <c r="E277" s="1" t="s">
        <v>16</v>
      </c>
      <c r="F277" s="1">
        <v>4.8</v>
      </c>
      <c r="G277" s="1">
        <v>0.26</v>
      </c>
      <c r="H277" s="1">
        <v>1.26</v>
      </c>
    </row>
    <row r="278" spans="1:9">
      <c r="A278" s="169"/>
      <c r="B278" s="183" t="s">
        <v>115</v>
      </c>
      <c r="C278" s="183"/>
      <c r="D278" s="183"/>
      <c r="E278" s="1" t="s">
        <v>116</v>
      </c>
      <c r="F278" s="1">
        <v>12.95</v>
      </c>
      <c r="G278" s="1">
        <v>0.38</v>
      </c>
      <c r="H278" s="1">
        <v>4.92</v>
      </c>
    </row>
    <row r="279" spans="1:9">
      <c r="A279" s="169"/>
      <c r="B279" s="149"/>
      <c r="C279" s="149"/>
      <c r="D279" s="149"/>
      <c r="E279" s="149"/>
      <c r="F279" s="147" t="s">
        <v>17</v>
      </c>
      <c r="G279" s="147"/>
      <c r="H279" s="85">
        <f>SUM(H272:H278)</f>
        <v>29.9</v>
      </c>
      <c r="I279">
        <v>29.9</v>
      </c>
    </row>
    <row r="280" spans="1:9" ht="17.25" customHeight="1">
      <c r="A280" s="169" t="s">
        <v>190</v>
      </c>
      <c r="B280" s="209" t="s">
        <v>173</v>
      </c>
      <c r="C280" s="209"/>
      <c r="D280" s="209"/>
      <c r="E280" s="209"/>
      <c r="F280" s="209"/>
      <c r="G280" s="209"/>
      <c r="H280" s="209"/>
    </row>
    <row r="281" spans="1:9">
      <c r="A281" s="169"/>
      <c r="B281" s="148" t="s">
        <v>79</v>
      </c>
      <c r="C281" s="148"/>
      <c r="D281" s="148"/>
      <c r="E281" s="1" t="s">
        <v>80</v>
      </c>
      <c r="F281" s="1">
        <v>1</v>
      </c>
      <c r="G281" s="1">
        <v>1.23</v>
      </c>
      <c r="H281" s="1">
        <f t="shared" ref="H281:H282" si="25">F281*G281</f>
        <v>1.23</v>
      </c>
    </row>
    <row r="282" spans="1:9">
      <c r="A282" s="169"/>
      <c r="B282" s="148" t="s">
        <v>44</v>
      </c>
      <c r="C282" s="148"/>
      <c r="D282" s="148"/>
      <c r="E282" s="1" t="s">
        <v>81</v>
      </c>
      <c r="F282" s="1">
        <v>3</v>
      </c>
      <c r="G282" s="1">
        <v>0.5</v>
      </c>
      <c r="H282" s="1">
        <f t="shared" si="25"/>
        <v>1.5</v>
      </c>
    </row>
    <row r="283" spans="1:9">
      <c r="A283" s="169"/>
      <c r="B283" s="149"/>
      <c r="C283" s="149"/>
      <c r="D283" s="149"/>
      <c r="E283" s="149"/>
      <c r="F283" s="147" t="s">
        <v>17</v>
      </c>
      <c r="G283" s="147"/>
      <c r="H283" s="9">
        <f>SUM(H281:H282)</f>
        <v>2.73</v>
      </c>
      <c r="I283">
        <v>2.73</v>
      </c>
    </row>
    <row r="284" spans="1:9" ht="9" customHeight="1">
      <c r="A284" s="169" t="s">
        <v>191</v>
      </c>
      <c r="B284" s="210" t="s">
        <v>174</v>
      </c>
      <c r="C284" s="210"/>
      <c r="D284" s="210"/>
      <c r="E284" s="210"/>
      <c r="F284" s="210"/>
      <c r="G284" s="210"/>
      <c r="H284" s="210"/>
    </row>
    <row r="285" spans="1:9" ht="9" customHeight="1">
      <c r="A285" s="169"/>
      <c r="B285" s="210"/>
      <c r="C285" s="210"/>
      <c r="D285" s="210"/>
      <c r="E285" s="210"/>
      <c r="F285" s="210"/>
      <c r="G285" s="210"/>
      <c r="H285" s="210"/>
    </row>
    <row r="286" spans="1:9">
      <c r="A286" s="169"/>
      <c r="B286" s="172" t="s">
        <v>20</v>
      </c>
      <c r="C286" s="172"/>
      <c r="D286" s="172"/>
      <c r="E286" s="13" t="s">
        <v>22</v>
      </c>
      <c r="F286" s="13">
        <f>2.5+8+8+8+2.5+2.5</f>
        <v>31.5</v>
      </c>
      <c r="G286" s="13">
        <v>0.12</v>
      </c>
      <c r="H286" s="13">
        <f t="shared" ref="H286:H288" si="26">F286*G286</f>
        <v>3.78</v>
      </c>
    </row>
    <row r="287" spans="1:9">
      <c r="A287" s="169"/>
      <c r="B287" s="172" t="s">
        <v>23</v>
      </c>
      <c r="C287" s="172"/>
      <c r="D287" s="172"/>
      <c r="E287" s="13" t="s">
        <v>24</v>
      </c>
      <c r="F287" s="13">
        <f>7.5+12+5+8+20</f>
        <v>52.5</v>
      </c>
      <c r="G287" s="13">
        <v>0.24</v>
      </c>
      <c r="H287" s="13">
        <f t="shared" si="26"/>
        <v>12.6</v>
      </c>
    </row>
    <row r="288" spans="1:9">
      <c r="A288" s="169"/>
      <c r="B288" s="172" t="s">
        <v>44</v>
      </c>
      <c r="C288" s="172"/>
      <c r="D288" s="172"/>
      <c r="E288" s="13" t="s">
        <v>141</v>
      </c>
      <c r="F288" s="13">
        <v>30</v>
      </c>
      <c r="G288" s="13">
        <v>0.24</v>
      </c>
      <c r="H288" s="13">
        <f t="shared" si="26"/>
        <v>7.1999999999999993</v>
      </c>
    </row>
    <row r="289" spans="1:9">
      <c r="A289" s="169"/>
      <c r="B289" s="172" t="s">
        <v>13</v>
      </c>
      <c r="C289" s="172"/>
      <c r="D289" s="172"/>
      <c r="E289" s="13" t="s">
        <v>14</v>
      </c>
      <c r="F289" s="13">
        <f>H289/G289</f>
        <v>120</v>
      </c>
      <c r="G289" s="13">
        <v>0.5</v>
      </c>
      <c r="H289" s="13">
        <v>60</v>
      </c>
    </row>
    <row r="290" spans="1:9">
      <c r="A290" s="169"/>
      <c r="B290" s="172" t="s">
        <v>76</v>
      </c>
      <c r="C290" s="172"/>
      <c r="D290" s="172"/>
      <c r="E290" s="13" t="s">
        <v>16</v>
      </c>
      <c r="F290" s="13">
        <f>7+7+7</f>
        <v>21</v>
      </c>
      <c r="G290" s="13">
        <v>0.26</v>
      </c>
      <c r="H290" s="13">
        <f>F290*G290</f>
        <v>5.46</v>
      </c>
    </row>
    <row r="291" spans="1:9">
      <c r="A291" s="169"/>
      <c r="B291" s="172" t="s">
        <v>76</v>
      </c>
      <c r="C291" s="172"/>
      <c r="D291" s="172"/>
      <c r="E291" s="13" t="s">
        <v>33</v>
      </c>
      <c r="F291" s="13">
        <f>4+4+4</f>
        <v>12</v>
      </c>
      <c r="G291" s="13">
        <v>0.38</v>
      </c>
      <c r="H291" s="13">
        <f>F291*G291</f>
        <v>4.5600000000000005</v>
      </c>
    </row>
    <row r="292" spans="1:9">
      <c r="A292" s="169"/>
      <c r="B292" s="172" t="s">
        <v>170</v>
      </c>
      <c r="C292" s="172"/>
      <c r="D292" s="172"/>
      <c r="E292" s="13" t="s">
        <v>143</v>
      </c>
      <c r="F292" s="13">
        <v>3</v>
      </c>
      <c r="G292" s="13">
        <v>1.33</v>
      </c>
      <c r="H292" s="13">
        <f>F292*G292</f>
        <v>3.99</v>
      </c>
    </row>
    <row r="293" spans="1:9">
      <c r="A293" s="169"/>
      <c r="B293" s="172" t="s">
        <v>171</v>
      </c>
      <c r="C293" s="172"/>
      <c r="D293" s="172"/>
      <c r="E293" s="13" t="s">
        <v>116</v>
      </c>
      <c r="F293" s="13">
        <f>3+3+3</f>
        <v>9</v>
      </c>
      <c r="G293" s="13">
        <v>0.26</v>
      </c>
      <c r="H293" s="13">
        <f>F293*G293</f>
        <v>2.34</v>
      </c>
    </row>
    <row r="294" spans="1:9">
      <c r="A294" s="169"/>
      <c r="B294" s="151" t="s">
        <v>172</v>
      </c>
      <c r="C294" s="151"/>
      <c r="D294" s="151"/>
      <c r="E294" s="170" t="s">
        <v>29</v>
      </c>
      <c r="F294" s="170">
        <v>10</v>
      </c>
      <c r="G294" s="170">
        <v>0.23</v>
      </c>
      <c r="H294" s="171">
        <f>F294*G294</f>
        <v>2.3000000000000003</v>
      </c>
    </row>
    <row r="295" spans="1:9">
      <c r="A295" s="169"/>
      <c r="B295" s="151"/>
      <c r="C295" s="151"/>
      <c r="D295" s="151"/>
      <c r="E295" s="170"/>
      <c r="F295" s="170"/>
      <c r="G295" s="170"/>
      <c r="H295" s="171"/>
    </row>
    <row r="296" spans="1:9">
      <c r="A296" s="169"/>
      <c r="B296" s="207"/>
      <c r="C296" s="207"/>
      <c r="D296" s="207"/>
      <c r="E296" s="207"/>
      <c r="F296" s="147" t="s">
        <v>17</v>
      </c>
      <c r="G296" s="147"/>
      <c r="H296" s="9">
        <f>SUM(H286:H295)</f>
        <v>102.22999999999999</v>
      </c>
      <c r="I296">
        <v>102.23</v>
      </c>
    </row>
    <row r="297" spans="1:9" ht="18.75" hidden="1" customHeight="1">
      <c r="A297" s="71" t="s">
        <v>192</v>
      </c>
      <c r="B297" s="206" t="s">
        <v>175</v>
      </c>
      <c r="C297" s="206"/>
      <c r="D297" s="206"/>
      <c r="E297" s="206"/>
      <c r="F297" s="206"/>
      <c r="G297" s="206"/>
      <c r="H297" s="206"/>
    </row>
    <row r="298" spans="1:9">
      <c r="A298" s="169" t="s">
        <v>192</v>
      </c>
      <c r="B298" s="208" t="s">
        <v>176</v>
      </c>
      <c r="C298" s="208"/>
      <c r="D298" s="208"/>
      <c r="E298" s="208"/>
      <c r="F298" s="208"/>
      <c r="G298" s="208"/>
      <c r="H298" s="208"/>
    </row>
    <row r="299" spans="1:9">
      <c r="A299" s="169"/>
      <c r="B299" s="172" t="s">
        <v>20</v>
      </c>
      <c r="C299" s="172"/>
      <c r="D299" s="172"/>
      <c r="E299" s="13" t="s">
        <v>22</v>
      </c>
      <c r="F299" s="13">
        <v>4.2</v>
      </c>
      <c r="G299" s="13">
        <v>0.12</v>
      </c>
      <c r="H299" s="13">
        <f t="shared" ref="H299:H305" si="27">F299*G299</f>
        <v>0.504</v>
      </c>
    </row>
    <row r="300" spans="1:9">
      <c r="A300" s="169"/>
      <c r="B300" s="172" t="s">
        <v>23</v>
      </c>
      <c r="C300" s="172"/>
      <c r="D300" s="172"/>
      <c r="E300" s="13" t="s">
        <v>24</v>
      </c>
      <c r="F300" s="13">
        <v>22.11</v>
      </c>
      <c r="G300" s="13">
        <v>0.24</v>
      </c>
      <c r="H300" s="13">
        <f t="shared" si="27"/>
        <v>5.3064</v>
      </c>
    </row>
    <row r="301" spans="1:9">
      <c r="A301" s="169"/>
      <c r="B301" s="172" t="s">
        <v>46</v>
      </c>
      <c r="C301" s="172"/>
      <c r="D301" s="172"/>
      <c r="E301" s="13" t="s">
        <v>47</v>
      </c>
      <c r="F301" s="13">
        <v>6</v>
      </c>
      <c r="G301" s="13">
        <v>0.5</v>
      </c>
      <c r="H301" s="13">
        <f t="shared" si="27"/>
        <v>3</v>
      </c>
    </row>
    <row r="302" spans="1:9">
      <c r="A302" s="169"/>
      <c r="B302" s="172" t="s">
        <v>13</v>
      </c>
      <c r="C302" s="172"/>
      <c r="D302" s="172"/>
      <c r="E302" s="13" t="s">
        <v>14</v>
      </c>
      <c r="F302" s="13">
        <v>36.06</v>
      </c>
      <c r="G302" s="13">
        <v>0.5</v>
      </c>
      <c r="H302" s="13">
        <f t="shared" si="27"/>
        <v>18.03</v>
      </c>
    </row>
    <row r="303" spans="1:9">
      <c r="A303" s="169"/>
      <c r="B303" s="172" t="s">
        <v>181</v>
      </c>
      <c r="C303" s="172"/>
      <c r="D303" s="172"/>
      <c r="E303" s="13" t="s">
        <v>86</v>
      </c>
      <c r="F303" s="13">
        <v>12</v>
      </c>
      <c r="G303" s="13">
        <v>0.5</v>
      </c>
      <c r="H303" s="13">
        <f t="shared" si="27"/>
        <v>6</v>
      </c>
    </row>
    <row r="304" spans="1:9">
      <c r="A304" s="169"/>
      <c r="B304" s="172" t="s">
        <v>179</v>
      </c>
      <c r="C304" s="172"/>
      <c r="D304" s="172"/>
      <c r="E304" s="13" t="s">
        <v>147</v>
      </c>
      <c r="F304" s="13">
        <v>3.96</v>
      </c>
      <c r="G304" s="13">
        <v>0.66</v>
      </c>
      <c r="H304" s="13">
        <f t="shared" si="27"/>
        <v>2.6135999999999999</v>
      </c>
    </row>
    <row r="305" spans="1:9">
      <c r="A305" s="169"/>
      <c r="B305" s="172" t="s">
        <v>180</v>
      </c>
      <c r="C305" s="172"/>
      <c r="D305" s="172"/>
      <c r="E305" s="13" t="s">
        <v>177</v>
      </c>
      <c r="F305" s="13">
        <v>18</v>
      </c>
      <c r="G305" s="13">
        <v>0.66</v>
      </c>
      <c r="H305" s="13">
        <f t="shared" si="27"/>
        <v>11.88</v>
      </c>
    </row>
    <row r="306" spans="1:9">
      <c r="A306" s="169"/>
      <c r="B306" s="212"/>
      <c r="C306" s="212"/>
      <c r="D306" s="212"/>
      <c r="E306" s="212"/>
      <c r="F306" s="147" t="s">
        <v>17</v>
      </c>
      <c r="G306" s="147"/>
      <c r="H306" s="9">
        <f>SUM(H299:H305)</f>
        <v>47.334000000000003</v>
      </c>
      <c r="I306">
        <v>47.334000000000003</v>
      </c>
    </row>
    <row r="307" spans="1:9">
      <c r="A307" s="169" t="s">
        <v>193</v>
      </c>
      <c r="B307" s="209" t="s">
        <v>194</v>
      </c>
      <c r="C307" s="209"/>
      <c r="D307" s="209"/>
      <c r="E307" s="209"/>
      <c r="F307" s="209"/>
      <c r="G307" s="209"/>
      <c r="H307" s="209"/>
    </row>
    <row r="308" spans="1:9">
      <c r="A308" s="169"/>
      <c r="B308" s="209"/>
      <c r="C308" s="209"/>
      <c r="D308" s="209"/>
      <c r="E308" s="209"/>
      <c r="F308" s="209"/>
      <c r="G308" s="209"/>
      <c r="H308" s="209"/>
    </row>
    <row r="309" spans="1:9">
      <c r="A309" s="169"/>
      <c r="B309" s="148" t="s">
        <v>195</v>
      </c>
      <c r="C309" s="148"/>
      <c r="D309" s="148"/>
      <c r="E309" s="1" t="s">
        <v>29</v>
      </c>
      <c r="F309" s="1">
        <v>5</v>
      </c>
      <c r="G309" s="1">
        <v>0.23</v>
      </c>
      <c r="H309" s="1">
        <f>F309*G309</f>
        <v>1.1500000000000001</v>
      </c>
    </row>
    <row r="310" spans="1:9" ht="15.75">
      <c r="A310" s="169"/>
      <c r="B310" s="179"/>
      <c r="C310" s="179"/>
      <c r="D310" s="179"/>
      <c r="E310" s="179"/>
      <c r="F310" s="147" t="s">
        <v>17</v>
      </c>
      <c r="G310" s="147"/>
      <c r="H310" s="9">
        <f>SUM(H309)</f>
        <v>1.1500000000000001</v>
      </c>
      <c r="I310">
        <v>1.1499999999999999</v>
      </c>
    </row>
    <row r="311" spans="1:9">
      <c r="A311" s="169" t="s">
        <v>231</v>
      </c>
      <c r="B311" s="175" t="s">
        <v>196</v>
      </c>
      <c r="C311" s="175"/>
      <c r="D311" s="175"/>
      <c r="E311" s="175"/>
      <c r="F311" s="175"/>
      <c r="G311" s="175"/>
      <c r="H311" s="175"/>
    </row>
    <row r="312" spans="1:9">
      <c r="A312" s="169"/>
      <c r="B312" s="215" t="s">
        <v>197</v>
      </c>
      <c r="C312" s="215"/>
      <c r="D312" s="215"/>
      <c r="E312" s="215"/>
      <c r="F312" s="215"/>
      <c r="G312" s="215"/>
      <c r="H312" s="215"/>
    </row>
    <row r="313" spans="1:9">
      <c r="A313" s="169"/>
      <c r="B313" s="213" t="s">
        <v>198</v>
      </c>
      <c r="C313" s="213"/>
      <c r="D313" s="213"/>
      <c r="E313" s="213"/>
      <c r="F313" s="213"/>
      <c r="G313" s="213"/>
      <c r="H313" s="213"/>
    </row>
    <row r="314" spans="1:9">
      <c r="A314" s="169"/>
      <c r="B314" s="214" t="s">
        <v>199</v>
      </c>
      <c r="C314" s="214"/>
      <c r="D314" s="214"/>
      <c r="E314" s="41" t="s">
        <v>200</v>
      </c>
      <c r="F314" s="96"/>
      <c r="G314" s="96"/>
      <c r="H314" s="74">
        <v>7.88</v>
      </c>
    </row>
    <row r="315" spans="1:9">
      <c r="A315" s="169"/>
      <c r="B315" s="214" t="s">
        <v>201</v>
      </c>
      <c r="C315" s="214"/>
      <c r="D315" s="214"/>
      <c r="E315" s="96"/>
      <c r="F315" s="96"/>
      <c r="G315" s="96"/>
      <c r="H315" s="74">
        <v>40</v>
      </c>
    </row>
    <row r="316" spans="1:9">
      <c r="A316" s="169"/>
      <c r="B316" s="215"/>
      <c r="C316" s="215"/>
      <c r="D316" s="215"/>
      <c r="E316" s="215"/>
      <c r="F316" s="147" t="s">
        <v>17</v>
      </c>
      <c r="G316" s="147"/>
      <c r="H316" s="9">
        <f>SUM(H314:H315)</f>
        <v>47.88</v>
      </c>
      <c r="I316">
        <v>47.88</v>
      </c>
    </row>
    <row r="317" spans="1:9" ht="10.5" customHeight="1">
      <c r="A317" s="169" t="s">
        <v>232</v>
      </c>
      <c r="B317" s="209" t="s">
        <v>211</v>
      </c>
      <c r="C317" s="209"/>
      <c r="D317" s="209"/>
      <c r="E317" s="209"/>
      <c r="F317" s="209"/>
      <c r="G317" s="209"/>
      <c r="H317" s="209"/>
    </row>
    <row r="318" spans="1:9" ht="16.5" customHeight="1">
      <c r="A318" s="169"/>
      <c r="B318" s="209"/>
      <c r="C318" s="209"/>
      <c r="D318" s="209"/>
      <c r="E318" s="209"/>
      <c r="F318" s="209"/>
      <c r="G318" s="209"/>
      <c r="H318" s="209"/>
    </row>
    <row r="319" spans="1:9">
      <c r="A319" s="169"/>
      <c r="B319" s="148" t="s">
        <v>13</v>
      </c>
      <c r="C319" s="148"/>
      <c r="D319" s="148"/>
      <c r="E319" s="1" t="s">
        <v>14</v>
      </c>
      <c r="F319" s="1">
        <v>2</v>
      </c>
      <c r="G319" s="1">
        <v>0.5</v>
      </c>
      <c r="H319" s="1">
        <v>24</v>
      </c>
    </row>
    <row r="320" spans="1:9">
      <c r="A320" s="169"/>
      <c r="B320" s="148" t="s">
        <v>195</v>
      </c>
      <c r="C320" s="148"/>
      <c r="D320" s="148"/>
      <c r="E320" s="1" t="s">
        <v>29</v>
      </c>
      <c r="F320" s="1">
        <v>5</v>
      </c>
      <c r="G320" s="1">
        <v>0.23</v>
      </c>
      <c r="H320" s="1">
        <f>F320*G320</f>
        <v>1.1500000000000001</v>
      </c>
    </row>
    <row r="321" spans="1:9" ht="15.75">
      <c r="A321" s="169"/>
      <c r="B321" s="179"/>
      <c r="C321" s="179"/>
      <c r="D321" s="179"/>
      <c r="E321" s="179"/>
      <c r="F321" s="147" t="s">
        <v>17</v>
      </c>
      <c r="G321" s="147"/>
      <c r="H321" s="9">
        <f>SUM(H319:H320)</f>
        <v>25.15</v>
      </c>
      <c r="I321">
        <v>25.15</v>
      </c>
    </row>
    <row r="322" spans="1:9" ht="15.75">
      <c r="A322" s="169" t="s">
        <v>233</v>
      </c>
      <c r="B322" s="216" t="s">
        <v>202</v>
      </c>
      <c r="C322" s="216"/>
      <c r="D322" s="216"/>
      <c r="E322" s="216"/>
      <c r="F322" s="216"/>
      <c r="G322" s="216"/>
      <c r="H322" s="216"/>
    </row>
    <row r="323" spans="1:9">
      <c r="A323" s="169"/>
      <c r="B323" s="172" t="s">
        <v>203</v>
      </c>
      <c r="C323" s="172"/>
      <c r="D323" s="172"/>
      <c r="E323" s="13" t="s">
        <v>104</v>
      </c>
      <c r="F323" s="13"/>
      <c r="G323" s="13"/>
      <c r="H323" s="13">
        <v>7.5</v>
      </c>
    </row>
    <row r="324" spans="1:9">
      <c r="A324" s="169"/>
      <c r="B324" s="148" t="s">
        <v>13</v>
      </c>
      <c r="C324" s="148"/>
      <c r="D324" s="148"/>
      <c r="E324" s="1" t="s">
        <v>29</v>
      </c>
      <c r="F324" s="1"/>
      <c r="G324" s="1"/>
      <c r="H324" s="1">
        <v>5</v>
      </c>
    </row>
    <row r="325" spans="1:9">
      <c r="A325" s="169"/>
      <c r="B325" s="189"/>
      <c r="C325" s="189"/>
      <c r="D325" s="189"/>
      <c r="E325" s="189"/>
      <c r="F325" s="147" t="s">
        <v>17</v>
      </c>
      <c r="G325" s="147"/>
      <c r="H325" s="9">
        <f>SUM(H323:H324)</f>
        <v>12.5</v>
      </c>
      <c r="I325">
        <v>12.5</v>
      </c>
    </row>
    <row r="326" spans="1:9">
      <c r="A326" s="169" t="s">
        <v>234</v>
      </c>
      <c r="B326" s="175" t="s">
        <v>204</v>
      </c>
      <c r="C326" s="175"/>
      <c r="D326" s="175"/>
      <c r="E326" s="175"/>
      <c r="F326" s="175"/>
      <c r="G326" s="175"/>
      <c r="H326" s="175"/>
    </row>
    <row r="327" spans="1:9">
      <c r="A327" s="169"/>
      <c r="B327" s="148" t="s">
        <v>20</v>
      </c>
      <c r="C327" s="148"/>
      <c r="D327" s="148"/>
      <c r="E327" s="1" t="s">
        <v>21</v>
      </c>
      <c r="F327" s="1">
        <v>451</v>
      </c>
      <c r="G327" s="1">
        <v>0.04</v>
      </c>
      <c r="H327" s="1">
        <f>F327*G327</f>
        <v>18.04</v>
      </c>
    </row>
    <row r="328" spans="1:9">
      <c r="A328" s="169"/>
      <c r="B328" s="148" t="s">
        <v>20</v>
      </c>
      <c r="C328" s="148"/>
      <c r="D328" s="148"/>
      <c r="E328" s="1" t="s">
        <v>22</v>
      </c>
      <c r="F328" s="1">
        <v>272</v>
      </c>
      <c r="G328" s="1">
        <v>0.12</v>
      </c>
      <c r="H328" s="1">
        <f t="shared" ref="H328:H338" si="28">F328*G328</f>
        <v>32.64</v>
      </c>
    </row>
    <row r="329" spans="1:9">
      <c r="A329" s="169"/>
      <c r="B329" s="148" t="s">
        <v>40</v>
      </c>
      <c r="C329" s="148"/>
      <c r="D329" s="148"/>
      <c r="E329" s="1" t="s">
        <v>41</v>
      </c>
      <c r="F329" s="1">
        <v>795</v>
      </c>
      <c r="G329" s="1">
        <v>0.2</v>
      </c>
      <c r="H329" s="1">
        <f t="shared" si="28"/>
        <v>159</v>
      </c>
    </row>
    <row r="330" spans="1:9">
      <c r="A330" s="169"/>
      <c r="B330" s="148" t="s">
        <v>40</v>
      </c>
      <c r="C330" s="148"/>
      <c r="D330" s="148"/>
      <c r="E330" s="1" t="s">
        <v>42</v>
      </c>
      <c r="F330" s="1">
        <v>8</v>
      </c>
      <c r="G330" s="1">
        <v>0.18</v>
      </c>
      <c r="H330" s="1">
        <f t="shared" si="28"/>
        <v>1.44</v>
      </c>
    </row>
    <row r="331" spans="1:9">
      <c r="A331" s="169"/>
      <c r="B331" s="148" t="s">
        <v>23</v>
      </c>
      <c r="C331" s="148"/>
      <c r="D331" s="148"/>
      <c r="E331" s="1" t="s">
        <v>24</v>
      </c>
      <c r="F331" s="1">
        <v>696</v>
      </c>
      <c r="G331" s="1">
        <v>0.24</v>
      </c>
      <c r="H331" s="1">
        <f t="shared" si="28"/>
        <v>167.04</v>
      </c>
    </row>
    <row r="332" spans="1:9">
      <c r="A332" s="169"/>
      <c r="B332" s="148" t="s">
        <v>43</v>
      </c>
      <c r="C332" s="148"/>
      <c r="D332" s="148"/>
      <c r="E332" s="1" t="s">
        <v>26</v>
      </c>
      <c r="F332" s="1">
        <v>269</v>
      </c>
      <c r="G332" s="1">
        <v>0.08</v>
      </c>
      <c r="H332" s="1">
        <f t="shared" si="28"/>
        <v>21.52</v>
      </c>
    </row>
    <row r="333" spans="1:9">
      <c r="A333" s="169"/>
      <c r="B333" s="148" t="s">
        <v>44</v>
      </c>
      <c r="C333" s="148"/>
      <c r="D333" s="148"/>
      <c r="E333" s="1" t="s">
        <v>141</v>
      </c>
      <c r="F333" s="1">
        <v>64</v>
      </c>
      <c r="G333" s="1">
        <v>0.24</v>
      </c>
      <c r="H333" s="1">
        <f t="shared" si="28"/>
        <v>15.36</v>
      </c>
    </row>
    <row r="334" spans="1:9">
      <c r="A334" s="169"/>
      <c r="B334" s="148" t="s">
        <v>25</v>
      </c>
      <c r="C334" s="148"/>
      <c r="D334" s="148"/>
      <c r="E334" s="1" t="s">
        <v>65</v>
      </c>
      <c r="F334" s="1">
        <v>133</v>
      </c>
      <c r="G334" s="1">
        <v>0.12</v>
      </c>
      <c r="H334" s="1">
        <f t="shared" si="28"/>
        <v>15.959999999999999</v>
      </c>
    </row>
    <row r="335" spans="1:9">
      <c r="A335" s="169"/>
      <c r="B335" s="148" t="s">
        <v>44</v>
      </c>
      <c r="C335" s="148"/>
      <c r="D335" s="148"/>
      <c r="E335" s="1" t="s">
        <v>45</v>
      </c>
      <c r="F335" s="1">
        <v>1247</v>
      </c>
      <c r="G335" s="1">
        <v>0.12</v>
      </c>
      <c r="H335" s="1">
        <f t="shared" si="28"/>
        <v>149.63999999999999</v>
      </c>
    </row>
    <row r="336" spans="1:9">
      <c r="A336" s="169"/>
      <c r="B336" s="148" t="s">
        <v>15</v>
      </c>
      <c r="C336" s="148"/>
      <c r="D336" s="148"/>
      <c r="E336" s="1" t="s">
        <v>16</v>
      </c>
      <c r="F336" s="1">
        <v>16</v>
      </c>
      <c r="G336" s="1">
        <v>0.26</v>
      </c>
      <c r="H336" s="1">
        <f t="shared" si="28"/>
        <v>4.16</v>
      </c>
    </row>
    <row r="337" spans="1:9">
      <c r="A337" s="169"/>
      <c r="B337" s="148" t="s">
        <v>15</v>
      </c>
      <c r="C337" s="148"/>
      <c r="D337" s="148"/>
      <c r="E337" s="1" t="s">
        <v>33</v>
      </c>
      <c r="F337" s="1">
        <v>16</v>
      </c>
      <c r="G337" s="1">
        <v>0.38</v>
      </c>
      <c r="H337" s="1">
        <f t="shared" si="28"/>
        <v>6.08</v>
      </c>
    </row>
    <row r="338" spans="1:9">
      <c r="A338" s="169"/>
      <c r="B338" s="148" t="s">
        <v>76</v>
      </c>
      <c r="C338" s="148"/>
      <c r="D338" s="148"/>
      <c r="E338" s="1" t="s">
        <v>77</v>
      </c>
      <c r="F338" s="1">
        <v>76</v>
      </c>
      <c r="G338" s="1">
        <v>0.26</v>
      </c>
      <c r="H338" s="1">
        <f t="shared" si="28"/>
        <v>19.760000000000002</v>
      </c>
    </row>
    <row r="339" spans="1:9" ht="8.25" customHeight="1">
      <c r="A339" s="169"/>
      <c r="B339" s="172" t="s">
        <v>205</v>
      </c>
      <c r="C339" s="172"/>
      <c r="D339" s="172"/>
      <c r="E339" s="170" t="s">
        <v>29</v>
      </c>
      <c r="F339" s="170">
        <v>10</v>
      </c>
      <c r="G339" s="170">
        <v>0.23</v>
      </c>
      <c r="H339" s="171">
        <f>F339*G339</f>
        <v>2.3000000000000003</v>
      </c>
    </row>
    <row r="340" spans="1:9" ht="9" customHeight="1">
      <c r="A340" s="169"/>
      <c r="B340" s="172"/>
      <c r="C340" s="172"/>
      <c r="D340" s="172"/>
      <c r="E340" s="170"/>
      <c r="F340" s="170"/>
      <c r="G340" s="170"/>
      <c r="H340" s="171"/>
    </row>
    <row r="341" spans="1:9">
      <c r="A341" s="169"/>
      <c r="B341" s="189"/>
      <c r="C341" s="189"/>
      <c r="D341" s="189"/>
      <c r="E341" s="189"/>
      <c r="F341" s="217" t="s">
        <v>17</v>
      </c>
      <c r="G341" s="217"/>
      <c r="H341" s="9">
        <f>SUM(H327:H340)</f>
        <v>612.93999999999983</v>
      </c>
      <c r="I341">
        <v>612.94000000000005</v>
      </c>
    </row>
    <row r="342" spans="1:9" ht="9" customHeight="1">
      <c r="A342" s="169" t="s">
        <v>235</v>
      </c>
      <c r="B342" s="175" t="s">
        <v>212</v>
      </c>
      <c r="C342" s="175"/>
      <c r="D342" s="175"/>
      <c r="E342" s="175"/>
      <c r="F342" s="175"/>
      <c r="G342" s="175"/>
      <c r="H342" s="175"/>
    </row>
    <row r="343" spans="1:9" ht="12" customHeight="1">
      <c r="A343" s="169"/>
      <c r="B343" s="175"/>
      <c r="C343" s="175"/>
      <c r="D343" s="175"/>
      <c r="E343" s="175"/>
      <c r="F343" s="175"/>
      <c r="G343" s="175"/>
      <c r="H343" s="175"/>
    </row>
    <row r="344" spans="1:9">
      <c r="A344" s="169"/>
      <c r="B344" s="148" t="s">
        <v>13</v>
      </c>
      <c r="C344" s="148"/>
      <c r="D344" s="148"/>
      <c r="E344" s="1" t="s">
        <v>14</v>
      </c>
      <c r="F344" s="1">
        <v>2</v>
      </c>
      <c r="G344" s="1">
        <v>0.5</v>
      </c>
      <c r="H344" s="1">
        <v>24</v>
      </c>
    </row>
    <row r="345" spans="1:9" ht="15.75">
      <c r="A345" s="169"/>
      <c r="B345" s="179"/>
      <c r="C345" s="179"/>
      <c r="D345" s="179"/>
      <c r="E345" s="179"/>
      <c r="F345" s="147" t="s">
        <v>17</v>
      </c>
      <c r="G345" s="147"/>
      <c r="H345" s="9">
        <f>H344</f>
        <v>24</v>
      </c>
      <c r="I345">
        <v>24</v>
      </c>
    </row>
    <row r="346" spans="1:9">
      <c r="A346" s="169" t="s">
        <v>236</v>
      </c>
      <c r="B346" s="175" t="s">
        <v>206</v>
      </c>
      <c r="C346" s="175"/>
      <c r="D346" s="175"/>
      <c r="E346" s="175"/>
      <c r="F346" s="175"/>
      <c r="G346" s="175"/>
      <c r="H346" s="175"/>
    </row>
    <row r="347" spans="1:9">
      <c r="A347" s="169"/>
      <c r="B347" s="220" t="s">
        <v>213</v>
      </c>
      <c r="C347" s="220"/>
      <c r="D347" s="220"/>
      <c r="E347" s="220"/>
      <c r="F347" s="220"/>
      <c r="G347" s="220"/>
      <c r="H347" s="220"/>
    </row>
    <row r="348" spans="1:9">
      <c r="A348" s="169"/>
      <c r="B348" s="148" t="s">
        <v>20</v>
      </c>
      <c r="C348" s="148"/>
      <c r="D348" s="148"/>
      <c r="E348" s="1" t="s">
        <v>22</v>
      </c>
      <c r="F348" s="1">
        <v>35</v>
      </c>
      <c r="G348" s="1">
        <v>0.12</v>
      </c>
      <c r="H348" s="1">
        <f t="shared" ref="H348:H353" si="29">F348*G348</f>
        <v>4.2</v>
      </c>
    </row>
    <row r="349" spans="1:9">
      <c r="A349" s="169"/>
      <c r="B349" s="148" t="s">
        <v>207</v>
      </c>
      <c r="C349" s="148"/>
      <c r="D349" s="148"/>
      <c r="E349" s="1" t="s">
        <v>41</v>
      </c>
      <c r="F349" s="1">
        <v>42</v>
      </c>
      <c r="G349" s="1">
        <v>0.2</v>
      </c>
      <c r="H349" s="1">
        <f t="shared" si="29"/>
        <v>8.4</v>
      </c>
    </row>
    <row r="350" spans="1:9">
      <c r="A350" s="169"/>
      <c r="B350" s="148" t="s">
        <v>40</v>
      </c>
      <c r="C350" s="148"/>
      <c r="D350" s="148"/>
      <c r="E350" s="1" t="s">
        <v>42</v>
      </c>
      <c r="F350" s="1">
        <v>26.5</v>
      </c>
      <c r="G350" s="1">
        <v>0.18</v>
      </c>
      <c r="H350" s="1">
        <f t="shared" si="29"/>
        <v>4.7699999999999996</v>
      </c>
    </row>
    <row r="351" spans="1:9">
      <c r="A351" s="169"/>
      <c r="B351" s="148" t="s">
        <v>208</v>
      </c>
      <c r="C351" s="148"/>
      <c r="D351" s="148"/>
      <c r="E351" s="1" t="s">
        <v>24</v>
      </c>
      <c r="F351" s="1">
        <v>118</v>
      </c>
      <c r="G351" s="1">
        <v>0.24</v>
      </c>
      <c r="H351" s="1">
        <f t="shared" si="29"/>
        <v>28.32</v>
      </c>
    </row>
    <row r="352" spans="1:9">
      <c r="A352" s="169"/>
      <c r="B352" s="148" t="s">
        <v>15</v>
      </c>
      <c r="C352" s="148"/>
      <c r="D352" s="148"/>
      <c r="E352" s="1" t="s">
        <v>27</v>
      </c>
      <c r="F352" s="1">
        <v>14.5</v>
      </c>
      <c r="G352" s="1">
        <v>0.12</v>
      </c>
      <c r="H352" s="1">
        <f t="shared" si="29"/>
        <v>1.74</v>
      </c>
    </row>
    <row r="353" spans="1:9">
      <c r="A353" s="169"/>
      <c r="B353" s="148" t="s">
        <v>15</v>
      </c>
      <c r="C353" s="148"/>
      <c r="D353" s="148"/>
      <c r="E353" s="1" t="s">
        <v>16</v>
      </c>
      <c r="F353" s="1">
        <v>11</v>
      </c>
      <c r="G353" s="1">
        <v>0.26</v>
      </c>
      <c r="H353" s="1">
        <f t="shared" si="29"/>
        <v>2.8600000000000003</v>
      </c>
    </row>
    <row r="354" spans="1:9">
      <c r="A354" s="169"/>
      <c r="B354" s="148" t="s">
        <v>13</v>
      </c>
      <c r="C354" s="148"/>
      <c r="D354" s="148"/>
      <c r="E354" s="1" t="s">
        <v>14</v>
      </c>
      <c r="F354" s="1">
        <v>1</v>
      </c>
      <c r="G354" s="1">
        <v>0.5</v>
      </c>
      <c r="H354" s="1">
        <v>12</v>
      </c>
    </row>
    <row r="355" spans="1:9">
      <c r="A355" s="169"/>
      <c r="B355" s="148" t="s">
        <v>76</v>
      </c>
      <c r="C355" s="148"/>
      <c r="D355" s="148"/>
      <c r="E355" s="1" t="s">
        <v>77</v>
      </c>
      <c r="F355" s="1">
        <v>42.46</v>
      </c>
      <c r="G355" s="1">
        <v>0.26</v>
      </c>
      <c r="H355" s="1">
        <v>11.04</v>
      </c>
    </row>
    <row r="356" spans="1:9">
      <c r="A356" s="169"/>
      <c r="B356" s="171"/>
      <c r="C356" s="171"/>
      <c r="D356" s="171"/>
      <c r="E356" s="171"/>
      <c r="F356" s="147" t="s">
        <v>17</v>
      </c>
      <c r="G356" s="147"/>
      <c r="H356" s="9">
        <f>SUM(H348:H355)</f>
        <v>73.33</v>
      </c>
      <c r="I356">
        <v>73.33</v>
      </c>
    </row>
    <row r="357" spans="1:9">
      <c r="A357" s="169" t="s">
        <v>237</v>
      </c>
      <c r="B357" s="175" t="s">
        <v>214</v>
      </c>
      <c r="C357" s="175"/>
      <c r="D357" s="175"/>
      <c r="E357" s="175"/>
      <c r="F357" s="175"/>
      <c r="G357" s="175"/>
      <c r="H357" s="175"/>
    </row>
    <row r="358" spans="1:9">
      <c r="A358" s="169"/>
      <c r="B358" s="148" t="s">
        <v>79</v>
      </c>
      <c r="C358" s="148"/>
      <c r="D358" s="148"/>
      <c r="E358" s="1" t="s">
        <v>80</v>
      </c>
      <c r="F358" s="1">
        <v>1</v>
      </c>
      <c r="G358" s="1">
        <v>1.23</v>
      </c>
      <c r="H358" s="1">
        <f t="shared" ref="H358:H359" si="30">F358*G358</f>
        <v>1.23</v>
      </c>
    </row>
    <row r="359" spans="1:9">
      <c r="A359" s="169"/>
      <c r="B359" s="148" t="s">
        <v>44</v>
      </c>
      <c r="C359" s="148"/>
      <c r="D359" s="148"/>
      <c r="E359" s="1" t="s">
        <v>81</v>
      </c>
      <c r="F359" s="1">
        <v>3</v>
      </c>
      <c r="G359" s="1">
        <v>0.5</v>
      </c>
      <c r="H359" s="1">
        <f t="shared" si="30"/>
        <v>1.5</v>
      </c>
    </row>
    <row r="360" spans="1:9">
      <c r="A360" s="169"/>
      <c r="B360" s="149"/>
      <c r="C360" s="149"/>
      <c r="D360" s="149"/>
      <c r="E360" s="149"/>
      <c r="F360" s="147" t="s">
        <v>17</v>
      </c>
      <c r="G360" s="147"/>
      <c r="H360" s="9">
        <f>SUM(H358:H359)</f>
        <v>2.73</v>
      </c>
      <c r="I360">
        <v>2.73</v>
      </c>
    </row>
    <row r="361" spans="1:9">
      <c r="A361" s="169" t="s">
        <v>238</v>
      </c>
      <c r="B361" s="175" t="s">
        <v>209</v>
      </c>
      <c r="C361" s="175"/>
      <c r="D361" s="175"/>
      <c r="E361" s="175"/>
      <c r="F361" s="175"/>
      <c r="G361" s="175"/>
      <c r="H361" s="175"/>
    </row>
    <row r="362" spans="1:9">
      <c r="A362" s="169"/>
      <c r="B362" s="218" t="s">
        <v>208</v>
      </c>
      <c r="C362" s="218"/>
      <c r="D362" s="218"/>
      <c r="E362" s="1" t="s">
        <v>24</v>
      </c>
      <c r="F362" s="23">
        <v>117</v>
      </c>
      <c r="G362" s="23">
        <v>0.24</v>
      </c>
      <c r="H362" s="23">
        <v>28.08</v>
      </c>
    </row>
    <row r="363" spans="1:9">
      <c r="A363" s="169"/>
      <c r="B363" s="219" t="s">
        <v>129</v>
      </c>
      <c r="C363" s="219"/>
      <c r="D363" s="219"/>
      <c r="E363" s="24" t="s">
        <v>141</v>
      </c>
      <c r="F363" s="23">
        <v>26</v>
      </c>
      <c r="G363" s="23">
        <v>0.24</v>
      </c>
      <c r="H363" s="23">
        <v>6.24</v>
      </c>
    </row>
    <row r="364" spans="1:9">
      <c r="A364" s="169"/>
      <c r="B364" s="148" t="s">
        <v>20</v>
      </c>
      <c r="C364" s="148"/>
      <c r="D364" s="148"/>
      <c r="E364" s="1" t="s">
        <v>22</v>
      </c>
      <c r="F364" s="23">
        <v>21</v>
      </c>
      <c r="G364" s="23">
        <v>0.12</v>
      </c>
      <c r="H364" s="23">
        <v>2.52</v>
      </c>
    </row>
    <row r="365" spans="1:9">
      <c r="A365" s="169"/>
      <c r="B365" s="148" t="s">
        <v>15</v>
      </c>
      <c r="C365" s="148"/>
      <c r="D365" s="148"/>
      <c r="E365" s="1" t="s">
        <v>16</v>
      </c>
      <c r="F365" s="23">
        <v>9</v>
      </c>
      <c r="G365" s="23">
        <v>0.26</v>
      </c>
      <c r="H365" s="23">
        <v>2.36</v>
      </c>
    </row>
    <row r="366" spans="1:9">
      <c r="A366" s="169"/>
      <c r="B366" s="219"/>
      <c r="C366" s="219"/>
      <c r="D366" s="219"/>
      <c r="E366" s="24"/>
      <c r="F366" s="147" t="s">
        <v>17</v>
      </c>
      <c r="G366" s="147"/>
      <c r="H366" s="9">
        <f>SUM(H362:H365)</f>
        <v>39.200000000000003</v>
      </c>
      <c r="I366">
        <v>39.200000000000003</v>
      </c>
    </row>
    <row r="367" spans="1:9">
      <c r="A367" s="169" t="s">
        <v>239</v>
      </c>
      <c r="B367" s="175" t="s">
        <v>210</v>
      </c>
      <c r="C367" s="175"/>
      <c r="D367" s="175"/>
      <c r="E367" s="175"/>
      <c r="F367" s="175"/>
      <c r="G367" s="175"/>
      <c r="H367" s="175"/>
    </row>
    <row r="368" spans="1:9">
      <c r="A368" s="169"/>
      <c r="B368" s="148" t="s">
        <v>79</v>
      </c>
      <c r="C368" s="148"/>
      <c r="D368" s="148"/>
      <c r="E368" s="1" t="s">
        <v>80</v>
      </c>
      <c r="F368" s="1">
        <v>1</v>
      </c>
      <c r="G368" s="1">
        <v>1.23</v>
      </c>
      <c r="H368" s="1">
        <f>F368*G368</f>
        <v>1.23</v>
      </c>
    </row>
    <row r="369" spans="1:9">
      <c r="A369" s="169"/>
      <c r="B369" s="148" t="s">
        <v>44</v>
      </c>
      <c r="C369" s="148"/>
      <c r="D369" s="148"/>
      <c r="E369" s="1" t="s">
        <v>81</v>
      </c>
      <c r="F369" s="1">
        <v>3</v>
      </c>
      <c r="G369" s="1">
        <v>0.5</v>
      </c>
      <c r="H369" s="1">
        <f>F369*G369</f>
        <v>1.5</v>
      </c>
    </row>
    <row r="370" spans="1:9">
      <c r="A370" s="169"/>
      <c r="B370" s="149"/>
      <c r="C370" s="149"/>
      <c r="D370" s="149"/>
      <c r="E370" s="149"/>
      <c r="F370" s="147" t="s">
        <v>17</v>
      </c>
      <c r="G370" s="147"/>
      <c r="H370" s="9">
        <f>SUM(H368:H369)</f>
        <v>2.73</v>
      </c>
      <c r="I370">
        <v>2.73</v>
      </c>
    </row>
    <row r="371" spans="1:9" ht="15.75" hidden="1">
      <c r="A371" s="169" t="s">
        <v>240</v>
      </c>
      <c r="B371" s="77" t="s">
        <v>215</v>
      </c>
      <c r="C371" s="77"/>
      <c r="D371" s="107"/>
      <c r="E371" s="108"/>
      <c r="F371" s="108"/>
      <c r="G371" s="108"/>
      <c r="H371" s="108"/>
    </row>
    <row r="372" spans="1:9" hidden="1">
      <c r="A372" s="169"/>
      <c r="B372" s="5" t="s">
        <v>142</v>
      </c>
      <c r="C372" s="5"/>
      <c r="D372" s="5"/>
      <c r="E372" s="1" t="s">
        <v>14</v>
      </c>
      <c r="F372" s="1">
        <f>H372/G372</f>
        <v>24</v>
      </c>
      <c r="G372" s="1">
        <v>0.5</v>
      </c>
      <c r="H372" s="49">
        <v>12</v>
      </c>
    </row>
    <row r="373" spans="1:9" hidden="1">
      <c r="A373" s="169"/>
      <c r="B373" s="7"/>
      <c r="C373" s="7"/>
      <c r="D373" s="7"/>
      <c r="E373" s="49"/>
      <c r="F373" s="147" t="s">
        <v>17</v>
      </c>
      <c r="G373" s="147"/>
      <c r="H373" s="9">
        <f>SUM(H371:H372)</f>
        <v>12</v>
      </c>
      <c r="I373">
        <v>12</v>
      </c>
    </row>
    <row r="374" spans="1:9" hidden="1">
      <c r="A374" s="169" t="s">
        <v>241</v>
      </c>
      <c r="B374" s="175" t="s">
        <v>216</v>
      </c>
      <c r="C374" s="175"/>
      <c r="D374" s="175"/>
      <c r="E374" s="175"/>
      <c r="F374" s="175"/>
      <c r="G374" s="175"/>
      <c r="H374" s="175"/>
    </row>
    <row r="375" spans="1:9" hidden="1">
      <c r="A375" s="169"/>
      <c r="B375" s="148" t="s">
        <v>20</v>
      </c>
      <c r="C375" s="148"/>
      <c r="D375" s="148"/>
      <c r="E375" s="1" t="s">
        <v>21</v>
      </c>
      <c r="F375" s="1">
        <v>820</v>
      </c>
      <c r="G375" s="1">
        <v>0.04</v>
      </c>
      <c r="H375" s="1">
        <f>F375*G375</f>
        <v>32.799999999999997</v>
      </c>
    </row>
    <row r="376" spans="1:9" hidden="1">
      <c r="A376" s="169"/>
      <c r="B376" s="148" t="s">
        <v>72</v>
      </c>
      <c r="C376" s="148"/>
      <c r="D376" s="148"/>
      <c r="E376" s="1" t="s">
        <v>73</v>
      </c>
      <c r="F376" s="1">
        <v>120</v>
      </c>
      <c r="G376" s="1">
        <v>0.12</v>
      </c>
      <c r="H376" s="1">
        <f t="shared" ref="H376:H385" si="31">F376*G376</f>
        <v>14.399999999999999</v>
      </c>
    </row>
    <row r="377" spans="1:9" hidden="1">
      <c r="A377" s="169"/>
      <c r="B377" s="5" t="s">
        <v>20</v>
      </c>
      <c r="C377" s="5"/>
      <c r="D377" s="5"/>
      <c r="E377" s="1" t="s">
        <v>41</v>
      </c>
      <c r="F377" s="1">
        <v>180</v>
      </c>
      <c r="G377" s="1">
        <v>0.12</v>
      </c>
      <c r="H377" s="1">
        <f t="shared" si="31"/>
        <v>21.599999999999998</v>
      </c>
    </row>
    <row r="378" spans="1:9" hidden="1">
      <c r="A378" s="169"/>
      <c r="B378" s="22" t="s">
        <v>23</v>
      </c>
      <c r="C378" s="22"/>
      <c r="D378" s="22"/>
      <c r="E378" s="1" t="s">
        <v>24</v>
      </c>
      <c r="F378" s="1">
        <v>820</v>
      </c>
      <c r="G378" s="1">
        <v>0.24</v>
      </c>
      <c r="H378" s="1">
        <f t="shared" si="31"/>
        <v>196.79999999999998</v>
      </c>
    </row>
    <row r="379" spans="1:9" hidden="1">
      <c r="A379" s="169"/>
      <c r="B379" s="22" t="s">
        <v>44</v>
      </c>
      <c r="C379" s="22"/>
      <c r="D379" s="22"/>
      <c r="E379" s="13" t="s">
        <v>141</v>
      </c>
      <c r="F379" s="13">
        <v>460</v>
      </c>
      <c r="G379" s="13">
        <v>0.24</v>
      </c>
      <c r="H379" s="13">
        <f t="shared" si="31"/>
        <v>110.39999999999999</v>
      </c>
    </row>
    <row r="380" spans="1:9" hidden="1">
      <c r="A380" s="169"/>
      <c r="B380" s="172" t="s">
        <v>217</v>
      </c>
      <c r="C380" s="172"/>
      <c r="D380" s="172"/>
      <c r="E380" s="1" t="s">
        <v>149</v>
      </c>
      <c r="F380" s="1">
        <v>4</v>
      </c>
      <c r="G380" s="1">
        <v>1.94</v>
      </c>
      <c r="H380" s="1">
        <f t="shared" si="31"/>
        <v>7.76</v>
      </c>
    </row>
    <row r="381" spans="1:9" hidden="1">
      <c r="A381" s="169"/>
      <c r="B381" s="172" t="s">
        <v>217</v>
      </c>
      <c r="C381" s="172"/>
      <c r="D381" s="172"/>
      <c r="E381" s="1" t="s">
        <v>75</v>
      </c>
      <c r="F381" s="1">
        <v>4</v>
      </c>
      <c r="G381" s="1">
        <v>1.94</v>
      </c>
      <c r="H381" s="1">
        <f t="shared" si="31"/>
        <v>7.76</v>
      </c>
    </row>
    <row r="382" spans="1:9" hidden="1">
      <c r="A382" s="169"/>
      <c r="B382" s="22" t="s">
        <v>15</v>
      </c>
      <c r="C382" s="22"/>
      <c r="D382" s="22"/>
      <c r="E382" s="1" t="s">
        <v>16</v>
      </c>
      <c r="F382" s="1">
        <v>120</v>
      </c>
      <c r="G382" s="1">
        <v>0.26</v>
      </c>
      <c r="H382" s="1">
        <f t="shared" si="31"/>
        <v>31.200000000000003</v>
      </c>
    </row>
    <row r="383" spans="1:9" hidden="1">
      <c r="A383" s="169"/>
      <c r="B383" s="22" t="s">
        <v>218</v>
      </c>
      <c r="C383" s="22"/>
      <c r="D383" s="22"/>
      <c r="E383" s="1" t="s">
        <v>116</v>
      </c>
      <c r="F383" s="1">
        <v>480</v>
      </c>
      <c r="G383" s="1">
        <v>0.38</v>
      </c>
      <c r="H383" s="1">
        <f t="shared" si="31"/>
        <v>182.4</v>
      </c>
    </row>
    <row r="384" spans="1:9" hidden="1">
      <c r="A384" s="169"/>
      <c r="B384" s="172" t="s">
        <v>103</v>
      </c>
      <c r="C384" s="172"/>
      <c r="D384" s="172"/>
      <c r="E384" s="1" t="s">
        <v>104</v>
      </c>
      <c r="F384" s="1">
        <v>160</v>
      </c>
      <c r="G384" s="42">
        <v>0.23</v>
      </c>
      <c r="H384" s="1">
        <f t="shared" si="31"/>
        <v>36.800000000000004</v>
      </c>
    </row>
    <row r="385" spans="1:9" hidden="1">
      <c r="A385" s="169"/>
      <c r="B385" s="22" t="s">
        <v>219</v>
      </c>
      <c r="C385" s="22"/>
      <c r="D385" s="22"/>
      <c r="E385" s="1" t="s">
        <v>33</v>
      </c>
      <c r="F385" s="1">
        <v>24</v>
      </c>
      <c r="G385" s="42">
        <v>0.375</v>
      </c>
      <c r="H385" s="1">
        <f t="shared" si="31"/>
        <v>9</v>
      </c>
    </row>
    <row r="386" spans="1:9" hidden="1">
      <c r="A386" s="169"/>
      <c r="B386" s="172" t="s">
        <v>220</v>
      </c>
      <c r="C386" s="172"/>
      <c r="D386" s="172"/>
      <c r="E386" s="1" t="s">
        <v>14</v>
      </c>
      <c r="F386" s="1">
        <v>4</v>
      </c>
      <c r="G386" s="1">
        <v>0.5</v>
      </c>
      <c r="H386" s="1">
        <f>F386*12</f>
        <v>48</v>
      </c>
    </row>
    <row r="387" spans="1:9" hidden="1">
      <c r="A387" s="169"/>
      <c r="B387" s="92" t="s">
        <v>221</v>
      </c>
      <c r="C387" s="92"/>
      <c r="D387" s="92"/>
      <c r="E387" s="93" t="s">
        <v>14</v>
      </c>
      <c r="F387" s="1">
        <v>184</v>
      </c>
      <c r="G387" s="1">
        <v>0.5</v>
      </c>
      <c r="H387" s="49">
        <v>92</v>
      </c>
    </row>
    <row r="388" spans="1:9" hidden="1">
      <c r="A388" s="169"/>
      <c r="B388" s="149"/>
      <c r="C388" s="149"/>
      <c r="D388" s="149"/>
      <c r="E388" s="149"/>
      <c r="F388" s="147" t="s">
        <v>17</v>
      </c>
      <c r="G388" s="147"/>
      <c r="H388" s="9">
        <f>SUM(H375:H387)</f>
        <v>790.91999999999985</v>
      </c>
      <c r="I388">
        <v>790.92</v>
      </c>
    </row>
    <row r="389" spans="1:9" ht="15.75">
      <c r="A389" s="73"/>
      <c r="B389" s="221" t="s">
        <v>136</v>
      </c>
      <c r="C389" s="221"/>
      <c r="D389" s="221"/>
      <c r="E389" s="221" t="s">
        <v>135</v>
      </c>
      <c r="F389" s="221"/>
      <c r="G389" s="222">
        <f>H370+H366+H360+H356+H345+H341+H325+H321+H316+H310+H306+H296+H283+H279+H267+H252+Q254+H243+H230+H223+H209+H204+H200</f>
        <v>8625.1859999999997</v>
      </c>
      <c r="H389" s="221"/>
    </row>
    <row r="390" spans="1:9" ht="15.75">
      <c r="A390" s="223" t="s">
        <v>222</v>
      </c>
      <c r="B390" s="223"/>
      <c r="C390" s="223"/>
      <c r="D390" s="223"/>
      <c r="E390" s="223"/>
      <c r="F390" s="223"/>
      <c r="G390" s="223"/>
      <c r="H390" s="223"/>
    </row>
    <row r="391" spans="1:9">
      <c r="A391" s="169" t="s">
        <v>242</v>
      </c>
      <c r="B391" s="175" t="s">
        <v>223</v>
      </c>
      <c r="C391" s="175"/>
      <c r="D391" s="175"/>
      <c r="E391" s="175"/>
      <c r="F391" s="175"/>
      <c r="G391" s="175"/>
      <c r="H391" s="175"/>
    </row>
    <row r="392" spans="1:9" ht="60">
      <c r="A392" s="169"/>
      <c r="B392" s="171" t="s">
        <v>2</v>
      </c>
      <c r="C392" s="171"/>
      <c r="D392" s="171"/>
      <c r="E392" s="193" t="s">
        <v>3</v>
      </c>
      <c r="F392" s="2" t="s">
        <v>4</v>
      </c>
      <c r="G392" s="2" t="s">
        <v>5</v>
      </c>
      <c r="H392" s="1" t="s">
        <v>6</v>
      </c>
    </row>
    <row r="393" spans="1:9">
      <c r="A393" s="169"/>
      <c r="B393" s="171"/>
      <c r="C393" s="171"/>
      <c r="D393" s="171"/>
      <c r="E393" s="193"/>
      <c r="F393" s="4" t="s">
        <v>7</v>
      </c>
      <c r="G393" s="4" t="s">
        <v>8</v>
      </c>
      <c r="H393" s="4" t="s">
        <v>9</v>
      </c>
    </row>
    <row r="394" spans="1:9">
      <c r="A394" s="169"/>
      <c r="B394" s="148" t="s">
        <v>13</v>
      </c>
      <c r="C394" s="148"/>
      <c r="D394" s="148"/>
      <c r="E394" s="1" t="s">
        <v>14</v>
      </c>
      <c r="F394" s="1">
        <v>4</v>
      </c>
      <c r="G394" s="1">
        <v>0.5</v>
      </c>
      <c r="H394" s="1">
        <v>54</v>
      </c>
    </row>
    <row r="395" spans="1:9" ht="15.75">
      <c r="A395" s="169"/>
      <c r="B395" s="179"/>
      <c r="C395" s="179"/>
      <c r="D395" s="179"/>
      <c r="E395" s="179"/>
      <c r="F395" s="147" t="s">
        <v>17</v>
      </c>
      <c r="G395" s="147"/>
      <c r="H395" s="9">
        <f>H394</f>
        <v>54</v>
      </c>
    </row>
    <row r="396" spans="1:9" ht="11.25" customHeight="1">
      <c r="A396" s="169" t="s">
        <v>243</v>
      </c>
      <c r="B396" s="175" t="s">
        <v>224</v>
      </c>
      <c r="C396" s="175"/>
      <c r="D396" s="175"/>
      <c r="E396" s="175"/>
      <c r="F396" s="175"/>
      <c r="G396" s="175"/>
      <c r="H396" s="175"/>
    </row>
    <row r="397" spans="1:9" ht="6" customHeight="1">
      <c r="A397" s="169"/>
      <c r="B397" s="175"/>
      <c r="C397" s="175"/>
      <c r="D397" s="175"/>
      <c r="E397" s="175"/>
      <c r="F397" s="175"/>
      <c r="G397" s="175"/>
      <c r="H397" s="175"/>
    </row>
    <row r="398" spans="1:9">
      <c r="A398" s="169"/>
      <c r="B398" s="148" t="s">
        <v>13</v>
      </c>
      <c r="C398" s="148"/>
      <c r="D398" s="148"/>
      <c r="E398" s="1" t="s">
        <v>14</v>
      </c>
      <c r="F398" s="1">
        <v>2</v>
      </c>
      <c r="G398" s="1">
        <v>0.5</v>
      </c>
      <c r="H398" s="1">
        <v>24</v>
      </c>
    </row>
    <row r="399" spans="1:9">
      <c r="A399" s="169"/>
      <c r="B399" s="148" t="s">
        <v>195</v>
      </c>
      <c r="C399" s="148"/>
      <c r="D399" s="148"/>
      <c r="E399" s="1" t="s">
        <v>29</v>
      </c>
      <c r="F399" s="1">
        <v>5</v>
      </c>
      <c r="G399" s="1">
        <v>0.23</v>
      </c>
      <c r="H399" s="1">
        <f>F399*G399</f>
        <v>1.1500000000000001</v>
      </c>
    </row>
    <row r="400" spans="1:9" ht="15.75">
      <c r="A400" s="169"/>
      <c r="B400" s="179"/>
      <c r="C400" s="179"/>
      <c r="D400" s="179"/>
      <c r="E400" s="179"/>
      <c r="F400" s="147" t="s">
        <v>17</v>
      </c>
      <c r="G400" s="147"/>
      <c r="H400" s="9">
        <f>SUM(H398:H399)</f>
        <v>25.15</v>
      </c>
    </row>
    <row r="401" spans="1:8">
      <c r="A401" s="169" t="s">
        <v>244</v>
      </c>
      <c r="B401" s="175" t="s">
        <v>225</v>
      </c>
      <c r="C401" s="175"/>
      <c r="D401" s="175"/>
      <c r="E401" s="175"/>
      <c r="F401" s="175"/>
      <c r="G401" s="175"/>
      <c r="H401" s="175"/>
    </row>
    <row r="402" spans="1:8">
      <c r="A402" s="169"/>
      <c r="B402" s="148" t="s">
        <v>79</v>
      </c>
      <c r="C402" s="148"/>
      <c r="D402" s="148"/>
      <c r="E402" s="1" t="s">
        <v>80</v>
      </c>
      <c r="F402" s="1">
        <v>1</v>
      </c>
      <c r="G402" s="1">
        <v>1.23</v>
      </c>
      <c r="H402" s="1">
        <f>F402*G402</f>
        <v>1.23</v>
      </c>
    </row>
    <row r="403" spans="1:8">
      <c r="A403" s="169"/>
      <c r="B403" s="148" t="s">
        <v>44</v>
      </c>
      <c r="C403" s="148"/>
      <c r="D403" s="148"/>
      <c r="E403" s="1" t="s">
        <v>81</v>
      </c>
      <c r="F403" s="1">
        <v>3</v>
      </c>
      <c r="G403" s="1">
        <v>0.5</v>
      </c>
      <c r="H403" s="1">
        <f>F403*G403</f>
        <v>1.5</v>
      </c>
    </row>
    <row r="404" spans="1:8">
      <c r="A404" s="169"/>
      <c r="B404" s="149"/>
      <c r="C404" s="149"/>
      <c r="D404" s="149"/>
      <c r="E404" s="149"/>
      <c r="F404" s="147" t="s">
        <v>17</v>
      </c>
      <c r="G404" s="147"/>
      <c r="H404" s="9">
        <f>SUM(H402:H403)</f>
        <v>2.73</v>
      </c>
    </row>
    <row r="405" spans="1:8">
      <c r="A405" s="169" t="s">
        <v>245</v>
      </c>
      <c r="B405" s="208" t="s">
        <v>229</v>
      </c>
      <c r="C405" s="208"/>
      <c r="D405" s="208"/>
      <c r="E405" s="208"/>
      <c r="F405" s="208"/>
      <c r="G405" s="208"/>
      <c r="H405" s="208"/>
    </row>
    <row r="406" spans="1:8">
      <c r="A406" s="169"/>
      <c r="B406" s="172" t="s">
        <v>23</v>
      </c>
      <c r="C406" s="172"/>
      <c r="D406" s="172"/>
      <c r="E406" s="13" t="s">
        <v>24</v>
      </c>
      <c r="F406" s="13">
        <v>34.5</v>
      </c>
      <c r="G406" s="13">
        <v>0.24</v>
      </c>
      <c r="H406" s="13">
        <f t="shared" ref="H406:H411" si="32">F406*G406</f>
        <v>8.2799999999999994</v>
      </c>
    </row>
    <row r="407" spans="1:8">
      <c r="A407" s="169"/>
      <c r="B407" s="172" t="s">
        <v>13</v>
      </c>
      <c r="C407" s="172"/>
      <c r="D407" s="172"/>
      <c r="E407" s="13" t="s">
        <v>14</v>
      </c>
      <c r="F407" s="13">
        <v>26.5</v>
      </c>
      <c r="G407" s="13">
        <v>0.5</v>
      </c>
      <c r="H407" s="13">
        <f t="shared" si="32"/>
        <v>13.25</v>
      </c>
    </row>
    <row r="408" spans="1:8">
      <c r="A408" s="169"/>
      <c r="B408" s="148" t="s">
        <v>78</v>
      </c>
      <c r="C408" s="148"/>
      <c r="D408" s="148"/>
      <c r="E408" s="1" t="s">
        <v>27</v>
      </c>
      <c r="F408" s="1">
        <v>12</v>
      </c>
      <c r="G408" s="1">
        <v>0.375</v>
      </c>
      <c r="H408" s="13">
        <f t="shared" si="32"/>
        <v>4.5</v>
      </c>
    </row>
    <row r="409" spans="1:8">
      <c r="A409" s="169"/>
      <c r="B409" s="148" t="s">
        <v>76</v>
      </c>
      <c r="C409" s="148"/>
      <c r="D409" s="148"/>
      <c r="E409" s="1" t="s">
        <v>16</v>
      </c>
      <c r="F409" s="1">
        <v>14.5</v>
      </c>
      <c r="G409" s="1">
        <v>0.26</v>
      </c>
      <c r="H409" s="13">
        <f t="shared" si="32"/>
        <v>3.77</v>
      </c>
    </row>
    <row r="410" spans="1:8">
      <c r="A410" s="169"/>
      <c r="B410" s="180" t="s">
        <v>117</v>
      </c>
      <c r="C410" s="180"/>
      <c r="D410" s="180"/>
      <c r="E410" s="36" t="s">
        <v>29</v>
      </c>
      <c r="F410" s="37">
        <v>23</v>
      </c>
      <c r="G410" s="38">
        <v>0.23200000000000001</v>
      </c>
      <c r="H410" s="13">
        <f t="shared" si="32"/>
        <v>5.3360000000000003</v>
      </c>
    </row>
    <row r="411" spans="1:8">
      <c r="A411" s="169"/>
      <c r="B411" s="148" t="s">
        <v>20</v>
      </c>
      <c r="C411" s="148"/>
      <c r="D411" s="148"/>
      <c r="E411" s="1" t="s">
        <v>22</v>
      </c>
      <c r="F411" s="1">
        <v>16.5</v>
      </c>
      <c r="G411" s="1">
        <v>0.12</v>
      </c>
      <c r="H411" s="13">
        <f t="shared" si="32"/>
        <v>1.98</v>
      </c>
    </row>
    <row r="412" spans="1:8">
      <c r="A412" s="169"/>
      <c r="B412" s="189"/>
      <c r="C412" s="189"/>
      <c r="D412" s="189"/>
      <c r="E412" s="189"/>
      <c r="F412" s="147" t="s">
        <v>17</v>
      </c>
      <c r="G412" s="147"/>
      <c r="H412" s="9">
        <f>SUM(H406:H411)</f>
        <v>37.116</v>
      </c>
    </row>
    <row r="413" spans="1:8">
      <c r="A413" s="169" t="s">
        <v>246</v>
      </c>
      <c r="B413" s="175" t="s">
        <v>226</v>
      </c>
      <c r="C413" s="175"/>
      <c r="D413" s="175"/>
      <c r="E413" s="175"/>
      <c r="F413" s="175"/>
      <c r="G413" s="175"/>
      <c r="H413" s="175"/>
    </row>
    <row r="414" spans="1:8">
      <c r="A414" s="169"/>
      <c r="B414" s="148" t="s">
        <v>79</v>
      </c>
      <c r="C414" s="148"/>
      <c r="D414" s="148"/>
      <c r="E414" s="1" t="s">
        <v>80</v>
      </c>
      <c r="F414" s="1">
        <v>1</v>
      </c>
      <c r="G414" s="1">
        <v>1.23</v>
      </c>
      <c r="H414" s="1">
        <f>F414*G414</f>
        <v>1.23</v>
      </c>
    </row>
    <row r="415" spans="1:8">
      <c r="A415" s="169"/>
      <c r="B415" s="148" t="s">
        <v>44</v>
      </c>
      <c r="C415" s="148"/>
      <c r="D415" s="148"/>
      <c r="E415" s="1" t="s">
        <v>81</v>
      </c>
      <c r="F415" s="1">
        <v>3</v>
      </c>
      <c r="G415" s="1">
        <v>0.5</v>
      </c>
      <c r="H415" s="1">
        <f>F415*G415</f>
        <v>1.5</v>
      </c>
    </row>
    <row r="416" spans="1:8">
      <c r="A416" s="169"/>
      <c r="B416" s="149"/>
      <c r="C416" s="149"/>
      <c r="D416" s="149"/>
      <c r="E416" s="149"/>
      <c r="F416" s="147" t="s">
        <v>17</v>
      </c>
      <c r="G416" s="147"/>
      <c r="H416" s="9">
        <f>SUM(H414:H415)</f>
        <v>2.73</v>
      </c>
    </row>
    <row r="417" spans="1:8">
      <c r="A417" s="169" t="s">
        <v>247</v>
      </c>
      <c r="B417" s="175" t="s">
        <v>227</v>
      </c>
      <c r="C417" s="175"/>
      <c r="D417" s="175"/>
      <c r="E417" s="175"/>
      <c r="F417" s="175"/>
      <c r="G417" s="175"/>
      <c r="H417" s="175"/>
    </row>
    <row r="418" spans="1:8">
      <c r="A418" s="169"/>
      <c r="B418" s="148" t="s">
        <v>20</v>
      </c>
      <c r="C418" s="148"/>
      <c r="D418" s="148"/>
      <c r="E418" s="1" t="s">
        <v>21</v>
      </c>
      <c r="F418" s="1">
        <v>106</v>
      </c>
      <c r="G418" s="1">
        <v>0.04</v>
      </c>
      <c r="H418" s="1">
        <f>F418*G418</f>
        <v>4.24</v>
      </c>
    </row>
    <row r="419" spans="1:8">
      <c r="A419" s="169"/>
      <c r="B419" s="148" t="s">
        <v>20</v>
      </c>
      <c r="C419" s="148"/>
      <c r="D419" s="148"/>
      <c r="E419" s="1" t="s">
        <v>22</v>
      </c>
      <c r="F419" s="1">
        <v>104</v>
      </c>
      <c r="G419" s="1">
        <v>0.12</v>
      </c>
      <c r="H419" s="1">
        <f t="shared" ref="H419:H424" si="33">F419*G419</f>
        <v>12.48</v>
      </c>
    </row>
    <row r="420" spans="1:8">
      <c r="A420" s="169"/>
      <c r="B420" s="148" t="s">
        <v>40</v>
      </c>
      <c r="C420" s="148"/>
      <c r="D420" s="148"/>
      <c r="E420" s="1" t="s">
        <v>41</v>
      </c>
      <c r="F420" s="1">
        <v>289</v>
      </c>
      <c r="G420" s="1">
        <v>0.2</v>
      </c>
      <c r="H420" s="1">
        <f t="shared" si="33"/>
        <v>57.800000000000004</v>
      </c>
    </row>
    <row r="421" spans="1:8">
      <c r="A421" s="169"/>
      <c r="B421" s="148" t="s">
        <v>23</v>
      </c>
      <c r="C421" s="148"/>
      <c r="D421" s="148"/>
      <c r="E421" s="1" t="s">
        <v>24</v>
      </c>
      <c r="F421" s="1">
        <v>185</v>
      </c>
      <c r="G421" s="1">
        <v>0.24</v>
      </c>
      <c r="H421" s="1">
        <f t="shared" si="33"/>
        <v>44.4</v>
      </c>
    </row>
    <row r="422" spans="1:8">
      <c r="A422" s="169"/>
      <c r="B422" s="148" t="s">
        <v>25</v>
      </c>
      <c r="C422" s="148"/>
      <c r="D422" s="148"/>
      <c r="E422" s="1" t="s">
        <v>65</v>
      </c>
      <c r="F422" s="1">
        <v>34</v>
      </c>
      <c r="G422" s="1">
        <v>0.12</v>
      </c>
      <c r="H422" s="1">
        <f t="shared" si="33"/>
        <v>4.08</v>
      </c>
    </row>
    <row r="423" spans="1:8">
      <c r="A423" s="169"/>
      <c r="B423" s="148" t="s">
        <v>13</v>
      </c>
      <c r="C423" s="148"/>
      <c r="D423" s="148"/>
      <c r="E423" s="1" t="s">
        <v>14</v>
      </c>
      <c r="F423" s="1">
        <v>1</v>
      </c>
      <c r="G423" s="1">
        <v>0.5</v>
      </c>
      <c r="H423" s="1">
        <v>12</v>
      </c>
    </row>
    <row r="424" spans="1:8">
      <c r="A424" s="169"/>
      <c r="B424" s="15" t="s">
        <v>76</v>
      </c>
      <c r="C424" s="15"/>
      <c r="D424" s="15"/>
      <c r="E424" s="1" t="s">
        <v>33</v>
      </c>
      <c r="F424" s="1">
        <v>6</v>
      </c>
      <c r="G424" s="1">
        <v>0.38</v>
      </c>
      <c r="H424" s="1">
        <f t="shared" si="33"/>
        <v>2.2800000000000002</v>
      </c>
    </row>
    <row r="425" spans="1:8">
      <c r="A425" s="169"/>
      <c r="B425" s="149"/>
      <c r="C425" s="149"/>
      <c r="D425" s="149"/>
      <c r="E425" s="149"/>
      <c r="F425" s="147" t="s">
        <v>17</v>
      </c>
      <c r="G425" s="147"/>
      <c r="H425" s="9">
        <f>SUM(H418:H424)</f>
        <v>137.28</v>
      </c>
    </row>
    <row r="426" spans="1:8">
      <c r="A426" s="169" t="s">
        <v>248</v>
      </c>
      <c r="B426" s="208" t="s">
        <v>228</v>
      </c>
      <c r="C426" s="208"/>
      <c r="D426" s="208"/>
      <c r="E426" s="208"/>
      <c r="F426" s="208"/>
      <c r="G426" s="208"/>
      <c r="H426" s="208"/>
    </row>
    <row r="427" spans="1:8">
      <c r="A427" s="169"/>
      <c r="B427" s="172" t="s">
        <v>23</v>
      </c>
      <c r="C427" s="172"/>
      <c r="D427" s="172"/>
      <c r="E427" s="13" t="s">
        <v>24</v>
      </c>
      <c r="F427" s="13">
        <v>34.5</v>
      </c>
      <c r="G427" s="13">
        <v>0.24</v>
      </c>
      <c r="H427" s="13">
        <f t="shared" ref="H427:H432" si="34">F427*G427</f>
        <v>8.2799999999999994</v>
      </c>
    </row>
    <row r="428" spans="1:8">
      <c r="A428" s="169"/>
      <c r="B428" s="172" t="s">
        <v>13</v>
      </c>
      <c r="C428" s="172"/>
      <c r="D428" s="172"/>
      <c r="E428" s="13" t="s">
        <v>14</v>
      </c>
      <c r="F428" s="13">
        <v>26.5</v>
      </c>
      <c r="G428" s="13">
        <v>0.5</v>
      </c>
      <c r="H428" s="13">
        <f t="shared" si="34"/>
        <v>13.25</v>
      </c>
    </row>
    <row r="429" spans="1:8">
      <c r="A429" s="169"/>
      <c r="B429" s="148" t="s">
        <v>78</v>
      </c>
      <c r="C429" s="148"/>
      <c r="D429" s="148"/>
      <c r="E429" s="1" t="s">
        <v>27</v>
      </c>
      <c r="F429" s="1">
        <v>12</v>
      </c>
      <c r="G429" s="1">
        <v>0.375</v>
      </c>
      <c r="H429" s="13">
        <f t="shared" si="34"/>
        <v>4.5</v>
      </c>
    </row>
    <row r="430" spans="1:8">
      <c r="A430" s="169"/>
      <c r="B430" s="148" t="s">
        <v>76</v>
      </c>
      <c r="C430" s="148"/>
      <c r="D430" s="148"/>
      <c r="E430" s="1" t="s">
        <v>16</v>
      </c>
      <c r="F430" s="1">
        <v>14.5</v>
      </c>
      <c r="G430" s="1">
        <v>0.26</v>
      </c>
      <c r="H430" s="13">
        <f t="shared" si="34"/>
        <v>3.77</v>
      </c>
    </row>
    <row r="431" spans="1:8">
      <c r="A431" s="169"/>
      <c r="B431" s="180" t="s">
        <v>117</v>
      </c>
      <c r="C431" s="180"/>
      <c r="D431" s="180"/>
      <c r="E431" s="36" t="s">
        <v>29</v>
      </c>
      <c r="F431" s="37">
        <v>23</v>
      </c>
      <c r="G431" s="38">
        <v>0.23200000000000001</v>
      </c>
      <c r="H431" s="13">
        <f t="shared" si="34"/>
        <v>5.3360000000000003</v>
      </c>
    </row>
    <row r="432" spans="1:8">
      <c r="A432" s="169"/>
      <c r="B432" s="148" t="s">
        <v>20</v>
      </c>
      <c r="C432" s="148"/>
      <c r="D432" s="148"/>
      <c r="E432" s="1" t="s">
        <v>22</v>
      </c>
      <c r="F432" s="1">
        <v>16.5</v>
      </c>
      <c r="G432" s="1">
        <v>0.12</v>
      </c>
      <c r="H432" s="13">
        <f t="shared" si="34"/>
        <v>1.98</v>
      </c>
    </row>
    <row r="433" spans="1:8">
      <c r="A433" s="169"/>
      <c r="B433" s="189"/>
      <c r="C433" s="189"/>
      <c r="D433" s="189"/>
      <c r="E433" s="189"/>
      <c r="F433" s="147" t="s">
        <v>17</v>
      </c>
      <c r="G433" s="147"/>
      <c r="H433" s="9">
        <f>SUM(H427:H432)</f>
        <v>37.116</v>
      </c>
    </row>
    <row r="434" spans="1:8">
      <c r="A434" s="169" t="s">
        <v>249</v>
      </c>
      <c r="B434" s="175" t="s">
        <v>230</v>
      </c>
      <c r="C434" s="175"/>
      <c r="D434" s="175"/>
      <c r="E434" s="175"/>
      <c r="F434" s="175"/>
      <c r="G434" s="175"/>
      <c r="H434" s="175"/>
    </row>
    <row r="435" spans="1:8">
      <c r="A435" s="169"/>
      <c r="B435" s="148" t="s">
        <v>13</v>
      </c>
      <c r="C435" s="148"/>
      <c r="D435" s="148"/>
      <c r="E435" s="1" t="s">
        <v>14</v>
      </c>
      <c r="F435" s="1">
        <v>3</v>
      </c>
      <c r="G435" s="1">
        <v>0.5</v>
      </c>
      <c r="H435" s="1">
        <f>3*12</f>
        <v>36</v>
      </c>
    </row>
    <row r="436" spans="1:8" ht="15.75">
      <c r="A436" s="169"/>
      <c r="B436" s="179"/>
      <c r="C436" s="179"/>
      <c r="D436" s="179"/>
      <c r="E436" s="179"/>
      <c r="F436" s="147" t="s">
        <v>17</v>
      </c>
      <c r="G436" s="147"/>
      <c r="H436" s="9">
        <f>H435</f>
        <v>36</v>
      </c>
    </row>
    <row r="437" spans="1:8" ht="15.75">
      <c r="A437" s="72"/>
      <c r="B437" s="185" t="s">
        <v>222</v>
      </c>
      <c r="C437" s="185"/>
      <c r="D437" s="185"/>
      <c r="E437" s="185" t="s">
        <v>135</v>
      </c>
      <c r="F437" s="185"/>
      <c r="G437" s="186">
        <f>H436+H433+H425+H416+H412+H404+H400+H395</f>
        <v>332.12200000000001</v>
      </c>
      <c r="H437" s="185"/>
    </row>
    <row r="438" spans="1:8" ht="15.75">
      <c r="A438" s="224" t="s">
        <v>250</v>
      </c>
      <c r="B438" s="224"/>
      <c r="C438" s="224"/>
      <c r="D438" s="224"/>
      <c r="E438" s="224"/>
      <c r="F438" s="224"/>
      <c r="G438" s="224"/>
      <c r="H438" s="224"/>
    </row>
    <row r="439" spans="1:8" ht="25.5">
      <c r="A439" s="169"/>
      <c r="B439" s="226" t="s">
        <v>2</v>
      </c>
      <c r="C439" s="226"/>
      <c r="D439" s="226"/>
      <c r="E439" s="227" t="s">
        <v>3</v>
      </c>
      <c r="F439" s="86" t="s">
        <v>4</v>
      </c>
      <c r="G439" s="86" t="s">
        <v>5</v>
      </c>
      <c r="H439" s="38" t="s">
        <v>6</v>
      </c>
    </row>
    <row r="440" spans="1:8">
      <c r="A440" s="169"/>
      <c r="B440" s="226"/>
      <c r="C440" s="226"/>
      <c r="D440" s="226"/>
      <c r="E440" s="227"/>
      <c r="F440" s="4" t="s">
        <v>7</v>
      </c>
      <c r="G440" s="4" t="s">
        <v>8</v>
      </c>
      <c r="H440" s="4" t="s">
        <v>9</v>
      </c>
    </row>
    <row r="441" spans="1:8">
      <c r="A441" s="169" t="s">
        <v>276</v>
      </c>
      <c r="B441" s="225" t="s">
        <v>251</v>
      </c>
      <c r="C441" s="225"/>
      <c r="D441" s="225"/>
      <c r="E441" s="225"/>
      <c r="F441" s="225"/>
      <c r="G441" s="225"/>
      <c r="H441" s="225"/>
    </row>
    <row r="442" spans="1:8" ht="15" customHeight="1">
      <c r="A442" s="169"/>
      <c r="B442" s="151" t="s">
        <v>252</v>
      </c>
      <c r="C442" s="151"/>
      <c r="D442" s="151"/>
      <c r="E442" s="13" t="s">
        <v>29</v>
      </c>
      <c r="F442" s="13">
        <v>5</v>
      </c>
      <c r="G442" s="13">
        <v>0.23</v>
      </c>
      <c r="H442" s="1">
        <f>F442*G442</f>
        <v>1.1500000000000001</v>
      </c>
    </row>
    <row r="443" spans="1:8">
      <c r="A443" s="169"/>
      <c r="B443" s="207"/>
      <c r="C443" s="207"/>
      <c r="D443" s="207"/>
      <c r="E443" s="207"/>
      <c r="F443" s="147" t="s">
        <v>17</v>
      </c>
      <c r="G443" s="147"/>
      <c r="H443" s="9">
        <f>H442</f>
        <v>1.1500000000000001</v>
      </c>
    </row>
    <row r="444" spans="1:8">
      <c r="A444" s="169" t="s">
        <v>277</v>
      </c>
      <c r="B444" s="175" t="s">
        <v>204</v>
      </c>
      <c r="C444" s="175"/>
      <c r="D444" s="175"/>
      <c r="E444" s="175"/>
      <c r="F444" s="175"/>
      <c r="G444" s="175"/>
      <c r="H444" s="175"/>
    </row>
    <row r="445" spans="1:8">
      <c r="A445" s="169"/>
      <c r="B445" s="151" t="s">
        <v>253</v>
      </c>
      <c r="C445" s="151"/>
      <c r="D445" s="151"/>
      <c r="E445" s="170" t="s">
        <v>29</v>
      </c>
      <c r="F445" s="170">
        <v>15</v>
      </c>
      <c r="G445" s="170">
        <v>0.23</v>
      </c>
      <c r="H445" s="171">
        <f>F445*G445</f>
        <v>3.45</v>
      </c>
    </row>
    <row r="446" spans="1:8">
      <c r="A446" s="169"/>
      <c r="B446" s="151"/>
      <c r="C446" s="151"/>
      <c r="D446" s="151"/>
      <c r="E446" s="170"/>
      <c r="F446" s="170"/>
      <c r="G446" s="170"/>
      <c r="H446" s="171"/>
    </row>
    <row r="447" spans="1:8">
      <c r="A447" s="169"/>
      <c r="B447" s="189"/>
      <c r="C447" s="189"/>
      <c r="D447" s="189"/>
      <c r="E447" s="189"/>
      <c r="F447" s="147" t="s">
        <v>17</v>
      </c>
      <c r="G447" s="147"/>
      <c r="H447" s="9">
        <f>SUM(H445)</f>
        <v>3.45</v>
      </c>
    </row>
    <row r="448" spans="1:8" ht="15.75" customHeight="1">
      <c r="A448" s="169" t="s">
        <v>278</v>
      </c>
      <c r="B448" s="175" t="s">
        <v>257</v>
      </c>
      <c r="C448" s="175"/>
      <c r="D448" s="175"/>
      <c r="E448" s="175"/>
      <c r="F448" s="175"/>
      <c r="G448" s="175"/>
      <c r="H448" s="175"/>
    </row>
    <row r="449" spans="1:8">
      <c r="A449" s="169"/>
      <c r="B449" s="148" t="s">
        <v>13</v>
      </c>
      <c r="C449" s="148"/>
      <c r="D449" s="148"/>
      <c r="E449" s="1" t="s">
        <v>14</v>
      </c>
      <c r="F449" s="1">
        <v>5</v>
      </c>
      <c r="G449" s="1">
        <v>0.5</v>
      </c>
      <c r="H449" s="1">
        <v>70</v>
      </c>
    </row>
    <row r="450" spans="1:8">
      <c r="A450" s="169"/>
      <c r="B450" s="15" t="s">
        <v>254</v>
      </c>
      <c r="C450" s="15"/>
      <c r="D450" s="15"/>
      <c r="E450" s="1" t="s">
        <v>29</v>
      </c>
      <c r="F450" s="1">
        <v>5</v>
      </c>
      <c r="G450" s="1">
        <v>0.23</v>
      </c>
      <c r="H450" s="1">
        <f t="shared" ref="H450" si="35">F450*G450</f>
        <v>1.1500000000000001</v>
      </c>
    </row>
    <row r="451" spans="1:8" ht="15.75">
      <c r="A451" s="169"/>
      <c r="B451" s="179"/>
      <c r="C451" s="179"/>
      <c r="D451" s="179"/>
      <c r="E451" s="179"/>
      <c r="F451" s="147" t="s">
        <v>17</v>
      </c>
      <c r="G451" s="147"/>
      <c r="H451" s="9">
        <f>SUM(H449:H450)</f>
        <v>71.150000000000006</v>
      </c>
    </row>
    <row r="452" spans="1:8" hidden="1">
      <c r="A452" s="71"/>
      <c r="B452" s="250" t="s">
        <v>309</v>
      </c>
      <c r="C452" s="250"/>
      <c r="D452" s="250"/>
      <c r="E452" s="250"/>
      <c r="F452" s="250"/>
      <c r="G452" s="250"/>
      <c r="H452" s="250"/>
    </row>
    <row r="453" spans="1:8">
      <c r="A453" s="169" t="s">
        <v>279</v>
      </c>
      <c r="B453" s="175" t="s">
        <v>258</v>
      </c>
      <c r="C453" s="175"/>
      <c r="D453" s="175"/>
      <c r="E453" s="175"/>
      <c r="F453" s="175"/>
      <c r="G453" s="175"/>
      <c r="H453" s="175"/>
    </row>
    <row r="454" spans="1:8">
      <c r="A454" s="169"/>
      <c r="B454" s="148" t="s">
        <v>13</v>
      </c>
      <c r="C454" s="148"/>
      <c r="D454" s="148"/>
      <c r="E454" s="1" t="s">
        <v>14</v>
      </c>
      <c r="F454" s="1">
        <v>1</v>
      </c>
      <c r="G454" s="1">
        <v>0.5</v>
      </c>
      <c r="H454" s="1">
        <v>12</v>
      </c>
    </row>
    <row r="455" spans="1:8" ht="15.75">
      <c r="A455" s="169"/>
      <c r="B455" s="179"/>
      <c r="C455" s="179"/>
      <c r="D455" s="179"/>
      <c r="E455" s="179"/>
      <c r="F455" s="147" t="s">
        <v>17</v>
      </c>
      <c r="G455" s="147"/>
      <c r="H455" s="9">
        <f>H454</f>
        <v>12</v>
      </c>
    </row>
    <row r="456" spans="1:8">
      <c r="A456" s="169" t="s">
        <v>280</v>
      </c>
      <c r="B456" s="109" t="s">
        <v>255</v>
      </c>
      <c r="C456" s="8"/>
      <c r="D456" s="8"/>
      <c r="E456" s="24"/>
      <c r="F456" s="24"/>
      <c r="G456" s="24"/>
      <c r="H456" s="24"/>
    </row>
    <row r="457" spans="1:8">
      <c r="A457" s="169"/>
      <c r="B457" s="148" t="s">
        <v>40</v>
      </c>
      <c r="C457" s="148"/>
      <c r="D457" s="148"/>
      <c r="E457" s="1" t="s">
        <v>42</v>
      </c>
      <c r="F457" s="1">
        <v>4</v>
      </c>
      <c r="G457" s="1">
        <v>0.2</v>
      </c>
      <c r="H457" s="1">
        <f t="shared" ref="H457:H459" si="36">F457*G457</f>
        <v>0.8</v>
      </c>
    </row>
    <row r="458" spans="1:8">
      <c r="A458" s="169"/>
      <c r="B458" s="148" t="s">
        <v>23</v>
      </c>
      <c r="C458" s="148"/>
      <c r="D458" s="148"/>
      <c r="E458" s="1" t="s">
        <v>24</v>
      </c>
      <c r="F458" s="1">
        <v>20</v>
      </c>
      <c r="G458" s="1">
        <v>0.24</v>
      </c>
      <c r="H458" s="1">
        <f t="shared" si="36"/>
        <v>4.8</v>
      </c>
    </row>
    <row r="459" spans="1:8">
      <c r="A459" s="169"/>
      <c r="B459" s="148" t="s">
        <v>25</v>
      </c>
      <c r="C459" s="148"/>
      <c r="D459" s="148"/>
      <c r="E459" s="1" t="s">
        <v>141</v>
      </c>
      <c r="F459" s="1">
        <v>47</v>
      </c>
      <c r="G459" s="1">
        <v>0.12</v>
      </c>
      <c r="H459" s="1">
        <f t="shared" si="36"/>
        <v>5.64</v>
      </c>
    </row>
    <row r="460" spans="1:8">
      <c r="A460" s="169"/>
      <c r="B460" s="148" t="s">
        <v>15</v>
      </c>
      <c r="C460" s="148"/>
      <c r="D460" s="148"/>
      <c r="E460" s="1" t="s">
        <v>27</v>
      </c>
      <c r="F460" s="1">
        <v>7.3</v>
      </c>
      <c r="G460" s="1">
        <v>0.5</v>
      </c>
      <c r="H460" s="1">
        <v>12</v>
      </c>
    </row>
    <row r="461" spans="1:8">
      <c r="A461" s="169"/>
      <c r="B461" s="148" t="s">
        <v>99</v>
      </c>
      <c r="C461" s="148"/>
      <c r="D461" s="148"/>
      <c r="E461" s="1" t="s">
        <v>77</v>
      </c>
      <c r="F461" s="1">
        <v>55.34</v>
      </c>
      <c r="G461" s="1">
        <v>0.26</v>
      </c>
      <c r="H461" s="1">
        <v>14.39</v>
      </c>
    </row>
    <row r="462" spans="1:8">
      <c r="A462" s="169"/>
      <c r="B462" s="149"/>
      <c r="C462" s="149"/>
      <c r="D462" s="149"/>
      <c r="E462" s="149"/>
      <c r="F462" s="147" t="s">
        <v>17</v>
      </c>
      <c r="G462" s="147"/>
      <c r="H462" s="9">
        <f>SUM(H457:H461)</f>
        <v>37.629999999999995</v>
      </c>
    </row>
    <row r="463" spans="1:8" ht="16.5" customHeight="1">
      <c r="A463" s="169" t="s">
        <v>281</v>
      </c>
      <c r="B463" s="175" t="s">
        <v>256</v>
      </c>
      <c r="C463" s="175"/>
      <c r="D463" s="175"/>
      <c r="E463" s="175"/>
      <c r="F463" s="175"/>
      <c r="G463" s="175"/>
      <c r="H463" s="175"/>
    </row>
    <row r="464" spans="1:8">
      <c r="A464" s="169"/>
      <c r="B464" s="148" t="s">
        <v>20</v>
      </c>
      <c r="C464" s="148"/>
      <c r="D464" s="148"/>
      <c r="E464" s="1" t="s">
        <v>22</v>
      </c>
      <c r="F464" s="1">
        <v>93</v>
      </c>
      <c r="G464" s="1">
        <v>0.12</v>
      </c>
      <c r="H464" s="1">
        <f t="shared" ref="H464:H465" si="37">F464*G464</f>
        <v>11.16</v>
      </c>
    </row>
    <row r="465" spans="1:8">
      <c r="A465" s="169"/>
      <c r="B465" s="148" t="s">
        <v>25</v>
      </c>
      <c r="C465" s="148"/>
      <c r="D465" s="148"/>
      <c r="E465" s="1" t="s">
        <v>140</v>
      </c>
      <c r="F465" s="1">
        <v>35</v>
      </c>
      <c r="G465" s="1">
        <v>0.12</v>
      </c>
      <c r="H465" s="1">
        <f t="shared" si="37"/>
        <v>4.2</v>
      </c>
    </row>
    <row r="466" spans="1:8">
      <c r="A466" s="169"/>
      <c r="B466" s="148" t="s">
        <v>79</v>
      </c>
      <c r="C466" s="148"/>
      <c r="D466" s="148"/>
      <c r="E466" s="1" t="s">
        <v>80</v>
      </c>
      <c r="F466" s="1">
        <v>5</v>
      </c>
      <c r="G466" s="1">
        <v>1.23</v>
      </c>
      <c r="H466" s="1">
        <f>F466*G466</f>
        <v>6.15</v>
      </c>
    </row>
    <row r="467" spans="1:8">
      <c r="A467" s="169"/>
      <c r="B467" s="149"/>
      <c r="C467" s="149"/>
      <c r="D467" s="149"/>
      <c r="E467" s="149"/>
      <c r="F467" s="147" t="s">
        <v>17</v>
      </c>
      <c r="G467" s="147"/>
      <c r="H467" s="9">
        <f>SUM(H464:H466)</f>
        <v>21.509999999999998</v>
      </c>
    </row>
    <row r="468" spans="1:8" ht="21" customHeight="1">
      <c r="A468" s="169" t="s">
        <v>282</v>
      </c>
      <c r="B468" s="228" t="s">
        <v>259</v>
      </c>
      <c r="C468" s="228"/>
      <c r="D468" s="228"/>
      <c r="E468" s="228"/>
      <c r="F468" s="228"/>
      <c r="G468" s="228"/>
      <c r="H468" s="228"/>
    </row>
    <row r="469" spans="1:8">
      <c r="A469" s="169"/>
      <c r="B469" s="172" t="s">
        <v>23</v>
      </c>
      <c r="C469" s="172"/>
      <c r="D469" s="172"/>
      <c r="E469" s="13" t="s">
        <v>24</v>
      </c>
      <c r="F469" s="13">
        <v>2.5</v>
      </c>
      <c r="G469" s="13">
        <v>0.24</v>
      </c>
      <c r="H469" s="13">
        <f>F469*G469</f>
        <v>0.6</v>
      </c>
    </row>
    <row r="470" spans="1:8">
      <c r="A470" s="169"/>
      <c r="B470" s="172" t="s">
        <v>13</v>
      </c>
      <c r="C470" s="172"/>
      <c r="D470" s="172"/>
      <c r="E470" s="13" t="s">
        <v>14</v>
      </c>
      <c r="F470" s="13">
        <v>8</v>
      </c>
      <c r="G470" s="13">
        <v>0.5</v>
      </c>
      <c r="H470" s="13">
        <f>F470*G470</f>
        <v>4</v>
      </c>
    </row>
    <row r="471" spans="1:8">
      <c r="A471" s="169"/>
      <c r="B471" s="229" t="s">
        <v>157</v>
      </c>
      <c r="C471" s="229"/>
      <c r="D471" s="229"/>
      <c r="E471" s="36" t="s">
        <v>33</v>
      </c>
      <c r="F471" s="37">
        <v>6</v>
      </c>
      <c r="G471" s="38">
        <v>0.375</v>
      </c>
      <c r="H471" s="37">
        <f t="shared" ref="H471:H472" si="38">F471*G471</f>
        <v>2.25</v>
      </c>
    </row>
    <row r="472" spans="1:8">
      <c r="A472" s="169"/>
      <c r="B472" s="180" t="s">
        <v>117</v>
      </c>
      <c r="C472" s="180"/>
      <c r="D472" s="180"/>
      <c r="E472" s="36" t="s">
        <v>29</v>
      </c>
      <c r="F472" s="37">
        <v>12</v>
      </c>
      <c r="G472" s="38">
        <v>0.23200000000000001</v>
      </c>
      <c r="H472" s="37">
        <f t="shared" si="38"/>
        <v>2.7840000000000003</v>
      </c>
    </row>
    <row r="473" spans="1:8">
      <c r="A473" s="169"/>
      <c r="B473" s="189"/>
      <c r="C473" s="189"/>
      <c r="D473" s="189"/>
      <c r="E473" s="189"/>
      <c r="F473" s="147" t="s">
        <v>17</v>
      </c>
      <c r="G473" s="147"/>
      <c r="H473" s="9">
        <f>SUM(H469:H472)</f>
        <v>9.6340000000000003</v>
      </c>
    </row>
    <row r="474" spans="1:8" ht="15.75">
      <c r="A474" s="169" t="s">
        <v>283</v>
      </c>
      <c r="B474" s="230" t="s">
        <v>260</v>
      </c>
      <c r="C474" s="230"/>
      <c r="D474" s="230"/>
      <c r="E474" s="230"/>
      <c r="F474" s="230"/>
      <c r="G474" s="230"/>
      <c r="H474" s="230"/>
    </row>
    <row r="475" spans="1:8">
      <c r="A475" s="169"/>
      <c r="B475" s="172" t="s">
        <v>20</v>
      </c>
      <c r="C475" s="172"/>
      <c r="D475" s="172"/>
      <c r="E475" s="1" t="s">
        <v>21</v>
      </c>
      <c r="F475" s="1">
        <v>1590</v>
      </c>
      <c r="G475" s="1">
        <v>0.04</v>
      </c>
      <c r="H475" s="1">
        <f>F475*G475</f>
        <v>63.6</v>
      </c>
    </row>
    <row r="476" spans="1:8">
      <c r="A476" s="169"/>
      <c r="B476" s="172" t="s">
        <v>20</v>
      </c>
      <c r="C476" s="172"/>
      <c r="D476" s="172"/>
      <c r="E476" s="1" t="s">
        <v>22</v>
      </c>
      <c r="F476" s="1">
        <v>136</v>
      </c>
      <c r="G476" s="1">
        <v>0.12</v>
      </c>
      <c r="H476" s="1">
        <f t="shared" ref="H476:H479" si="39">F476*G476</f>
        <v>16.32</v>
      </c>
    </row>
    <row r="477" spans="1:8">
      <c r="A477" s="169"/>
      <c r="B477" s="172" t="s">
        <v>40</v>
      </c>
      <c r="C477" s="172"/>
      <c r="D477" s="172"/>
      <c r="E477" s="1" t="s">
        <v>41</v>
      </c>
      <c r="F477" s="1">
        <v>336</v>
      </c>
      <c r="G477" s="1">
        <v>0.2</v>
      </c>
      <c r="H477" s="1">
        <f t="shared" si="39"/>
        <v>67.2</v>
      </c>
    </row>
    <row r="478" spans="1:8">
      <c r="A478" s="169"/>
      <c r="B478" s="172" t="s">
        <v>23</v>
      </c>
      <c r="C478" s="172"/>
      <c r="D478" s="172"/>
      <c r="E478" s="1" t="s">
        <v>24</v>
      </c>
      <c r="F478" s="1">
        <v>403.6</v>
      </c>
      <c r="G478" s="1">
        <v>0.24</v>
      </c>
      <c r="H478" s="1">
        <f t="shared" si="39"/>
        <v>96.864000000000004</v>
      </c>
    </row>
    <row r="479" spans="1:8">
      <c r="A479" s="169"/>
      <c r="B479" s="172" t="s">
        <v>43</v>
      </c>
      <c r="C479" s="172"/>
      <c r="D479" s="172"/>
      <c r="E479" s="1" t="s">
        <v>26</v>
      </c>
      <c r="F479" s="1">
        <v>130</v>
      </c>
      <c r="G479" s="1">
        <v>0.08</v>
      </c>
      <c r="H479" s="1">
        <f t="shared" si="39"/>
        <v>10.4</v>
      </c>
    </row>
    <row r="480" spans="1:8" ht="15.75">
      <c r="A480" s="169"/>
      <c r="B480" s="8"/>
      <c r="C480" s="8"/>
      <c r="D480" s="8"/>
      <c r="E480" s="24"/>
      <c r="F480" s="147" t="s">
        <v>17</v>
      </c>
      <c r="G480" s="147"/>
      <c r="H480" s="80">
        <f>SUM(H475:H479)</f>
        <v>254.38400000000001</v>
      </c>
    </row>
    <row r="481" spans="1:8">
      <c r="A481" s="169"/>
      <c r="B481" s="172" t="s">
        <v>20</v>
      </c>
      <c r="C481" s="172"/>
      <c r="D481" s="172"/>
      <c r="E481" s="1" t="s">
        <v>21</v>
      </c>
      <c r="F481" s="1">
        <v>285</v>
      </c>
      <c r="G481" s="1">
        <v>0.04</v>
      </c>
      <c r="H481" s="1">
        <f>F481*G481</f>
        <v>11.4</v>
      </c>
    </row>
    <row r="482" spans="1:8">
      <c r="A482" s="169"/>
      <c r="B482" s="172" t="s">
        <v>40</v>
      </c>
      <c r="C482" s="172"/>
      <c r="D482" s="172"/>
      <c r="E482" s="1" t="s">
        <v>42</v>
      </c>
      <c r="F482" s="1">
        <v>24</v>
      </c>
      <c r="G482" s="1">
        <v>0.18</v>
      </c>
      <c r="H482" s="1">
        <f t="shared" ref="H482:H489" si="40">F482*G482</f>
        <v>4.32</v>
      </c>
    </row>
    <row r="483" spans="1:8">
      <c r="A483" s="169"/>
      <c r="B483" s="172" t="s">
        <v>23</v>
      </c>
      <c r="C483" s="172"/>
      <c r="D483" s="172"/>
      <c r="E483" s="1" t="s">
        <v>24</v>
      </c>
      <c r="F483" s="1">
        <v>95</v>
      </c>
      <c r="G483" s="1">
        <v>0.24</v>
      </c>
      <c r="H483" s="1">
        <f t="shared" si="40"/>
        <v>22.8</v>
      </c>
    </row>
    <row r="484" spans="1:8">
      <c r="A484" s="169"/>
      <c r="B484" s="172" t="s">
        <v>43</v>
      </c>
      <c r="C484" s="172"/>
      <c r="D484" s="172"/>
      <c r="E484" s="1" t="s">
        <v>26</v>
      </c>
      <c r="F484" s="1">
        <v>162</v>
      </c>
      <c r="G484" s="1">
        <v>0.08</v>
      </c>
      <c r="H484" s="1">
        <f t="shared" si="40"/>
        <v>12.96</v>
      </c>
    </row>
    <row r="485" spans="1:8">
      <c r="A485" s="169"/>
      <c r="B485" s="172" t="s">
        <v>44</v>
      </c>
      <c r="C485" s="172"/>
      <c r="D485" s="172"/>
      <c r="E485" s="1" t="s">
        <v>45</v>
      </c>
      <c r="F485" s="1">
        <v>35</v>
      </c>
      <c r="G485" s="1">
        <v>0.12</v>
      </c>
      <c r="H485" s="1">
        <f t="shared" si="40"/>
        <v>4.2</v>
      </c>
    </row>
    <row r="486" spans="1:8">
      <c r="A486" s="169"/>
      <c r="B486" s="148" t="s">
        <v>13</v>
      </c>
      <c r="C486" s="148"/>
      <c r="D486" s="148"/>
      <c r="E486" s="1" t="s">
        <v>14</v>
      </c>
      <c r="F486" s="1">
        <v>1</v>
      </c>
      <c r="G486" s="1">
        <v>0.5</v>
      </c>
      <c r="H486" s="1">
        <v>16</v>
      </c>
    </row>
    <row r="487" spans="1:8">
      <c r="A487" s="169"/>
      <c r="B487" s="148" t="s">
        <v>76</v>
      </c>
      <c r="C487" s="148"/>
      <c r="D487" s="148"/>
      <c r="E487" s="1" t="s">
        <v>16</v>
      </c>
      <c r="F487" s="1">
        <v>6</v>
      </c>
      <c r="G487" s="1">
        <v>0.26</v>
      </c>
      <c r="H487" s="1">
        <f t="shared" si="40"/>
        <v>1.56</v>
      </c>
    </row>
    <row r="488" spans="1:8">
      <c r="A488" s="169"/>
      <c r="B488" s="148" t="s">
        <v>76</v>
      </c>
      <c r="C488" s="148"/>
      <c r="D488" s="148"/>
      <c r="E488" s="1" t="s">
        <v>33</v>
      </c>
      <c r="F488" s="1">
        <v>6</v>
      </c>
      <c r="G488" s="1">
        <v>0.38</v>
      </c>
      <c r="H488" s="1">
        <f t="shared" si="40"/>
        <v>2.2800000000000002</v>
      </c>
    </row>
    <row r="489" spans="1:8">
      <c r="A489" s="169"/>
      <c r="B489" s="148" t="s">
        <v>261</v>
      </c>
      <c r="C489" s="148"/>
      <c r="D489" s="148"/>
      <c r="E489" s="1" t="s">
        <v>29</v>
      </c>
      <c r="F489" s="1">
        <v>10</v>
      </c>
      <c r="G489" s="1">
        <v>0.23</v>
      </c>
      <c r="H489" s="1">
        <f t="shared" si="40"/>
        <v>2.3000000000000003</v>
      </c>
    </row>
    <row r="490" spans="1:8" ht="15.75">
      <c r="A490" s="169"/>
      <c r="B490" s="149"/>
      <c r="C490" s="149"/>
      <c r="D490" s="149"/>
      <c r="E490" s="149"/>
      <c r="F490" s="147" t="s">
        <v>17</v>
      </c>
      <c r="G490" s="147"/>
      <c r="H490" s="39">
        <f>SUM(H481:H489)</f>
        <v>77.820000000000007</v>
      </c>
    </row>
    <row r="491" spans="1:8" ht="15.75">
      <c r="A491" s="169" t="s">
        <v>284</v>
      </c>
      <c r="B491" s="110" t="s">
        <v>262</v>
      </c>
      <c r="C491" s="110"/>
      <c r="D491" s="110"/>
      <c r="E491" s="112"/>
      <c r="F491" s="112"/>
      <c r="G491" s="112"/>
      <c r="H491" s="56"/>
    </row>
    <row r="492" spans="1:8">
      <c r="A492" s="169"/>
      <c r="B492" s="148" t="s">
        <v>263</v>
      </c>
      <c r="C492" s="148"/>
      <c r="D492" s="148"/>
      <c r="E492" s="1"/>
      <c r="F492" s="1">
        <v>15.55</v>
      </c>
      <c r="G492" s="1">
        <v>0.18</v>
      </c>
      <c r="H492" s="1">
        <v>19</v>
      </c>
    </row>
    <row r="493" spans="1:8">
      <c r="A493" s="169"/>
      <c r="B493" s="148" t="s">
        <v>264</v>
      </c>
      <c r="C493" s="148"/>
      <c r="D493" s="148"/>
      <c r="E493" s="1"/>
      <c r="F493" s="1">
        <v>483.33</v>
      </c>
      <c r="G493" s="1">
        <v>0.12</v>
      </c>
      <c r="H493" s="1">
        <v>58</v>
      </c>
    </row>
    <row r="494" spans="1:8">
      <c r="A494" s="169"/>
      <c r="B494" s="148" t="s">
        <v>265</v>
      </c>
      <c r="C494" s="148"/>
      <c r="D494" s="148"/>
      <c r="E494" s="1"/>
      <c r="F494" s="1">
        <f t="shared" ref="F494" si="41">H494/G494</f>
        <v>100</v>
      </c>
      <c r="G494" s="1">
        <v>0.25</v>
      </c>
      <c r="H494" s="1">
        <v>25</v>
      </c>
    </row>
    <row r="495" spans="1:8">
      <c r="A495" s="169"/>
      <c r="B495" s="148" t="s">
        <v>254</v>
      </c>
      <c r="C495" s="148"/>
      <c r="D495" s="148"/>
      <c r="E495" s="1" t="s">
        <v>29</v>
      </c>
      <c r="F495" s="1">
        <v>5</v>
      </c>
      <c r="G495" s="1">
        <v>0.23</v>
      </c>
      <c r="H495" s="1">
        <f t="shared" ref="H495" si="42">F495*G495</f>
        <v>1.1500000000000001</v>
      </c>
    </row>
    <row r="496" spans="1:8">
      <c r="A496" s="169"/>
      <c r="B496" s="149"/>
      <c r="C496" s="149"/>
      <c r="D496" s="149"/>
      <c r="E496" s="149"/>
      <c r="F496" s="147" t="s">
        <v>17</v>
      </c>
      <c r="G496" s="147"/>
      <c r="H496" s="85">
        <f>SUM(H492:H495)</f>
        <v>103.15</v>
      </c>
    </row>
    <row r="497" spans="1:16" ht="15.75">
      <c r="A497" s="169" t="s">
        <v>285</v>
      </c>
      <c r="B497" s="232" t="s">
        <v>266</v>
      </c>
      <c r="C497" s="232"/>
      <c r="D497" s="232"/>
      <c r="E497" s="232"/>
      <c r="F497" s="232"/>
      <c r="G497" s="232"/>
      <c r="H497" s="56"/>
    </row>
    <row r="498" spans="1:16">
      <c r="A498" s="169"/>
      <c r="B498" s="148" t="s">
        <v>263</v>
      </c>
      <c r="C498" s="148"/>
      <c r="D498" s="148"/>
      <c r="E498" s="1"/>
      <c r="F498" s="1">
        <v>88.88</v>
      </c>
      <c r="G498" s="1">
        <v>0.18</v>
      </c>
      <c r="H498" s="1">
        <v>16</v>
      </c>
    </row>
    <row r="499" spans="1:16">
      <c r="A499" s="169"/>
      <c r="B499" s="148" t="s">
        <v>264</v>
      </c>
      <c r="C499" s="148"/>
      <c r="D499" s="148"/>
      <c r="E499" s="1"/>
      <c r="F499" s="1">
        <f t="shared" ref="F499:F501" si="43">H499/G499</f>
        <v>500</v>
      </c>
      <c r="G499" s="1">
        <v>0.12</v>
      </c>
      <c r="H499" s="1">
        <v>60</v>
      </c>
    </row>
    <row r="500" spans="1:16">
      <c r="A500" s="169"/>
      <c r="B500" s="148" t="s">
        <v>265</v>
      </c>
      <c r="C500" s="148"/>
      <c r="D500" s="148"/>
      <c r="E500" s="1"/>
      <c r="F500" s="1">
        <f t="shared" si="43"/>
        <v>7.6</v>
      </c>
      <c r="G500" s="1">
        <v>0.25</v>
      </c>
      <c r="H500" s="1">
        <v>1.9</v>
      </c>
    </row>
    <row r="501" spans="1:16">
      <c r="A501" s="169"/>
      <c r="B501" s="148" t="s">
        <v>267</v>
      </c>
      <c r="C501" s="148"/>
      <c r="D501" s="148"/>
      <c r="E501" s="64" t="s">
        <v>268</v>
      </c>
      <c r="F501" s="1">
        <f t="shared" si="43"/>
        <v>76</v>
      </c>
      <c r="G501" s="1">
        <v>0.25</v>
      </c>
      <c r="H501" s="1">
        <v>19</v>
      </c>
    </row>
    <row r="502" spans="1:16">
      <c r="A502" s="169"/>
      <c r="B502" s="149"/>
      <c r="C502" s="149"/>
      <c r="D502" s="149"/>
      <c r="E502" s="149"/>
      <c r="F502" s="147" t="s">
        <v>17</v>
      </c>
      <c r="G502" s="147"/>
      <c r="H502" s="85">
        <f>SUM(H498:H501)</f>
        <v>96.9</v>
      </c>
    </row>
    <row r="503" spans="1:16" ht="15.75">
      <c r="A503" s="169" t="s">
        <v>286</v>
      </c>
      <c r="B503" s="233" t="s">
        <v>269</v>
      </c>
      <c r="C503" s="233"/>
      <c r="D503" s="233"/>
      <c r="E503" s="233"/>
      <c r="F503" s="233"/>
      <c r="G503" s="233"/>
      <c r="H503" s="233"/>
    </row>
    <row r="504" spans="1:16">
      <c r="A504" s="169"/>
      <c r="B504" s="148" t="s">
        <v>76</v>
      </c>
      <c r="C504" s="148"/>
      <c r="D504" s="148"/>
      <c r="E504" s="1" t="s">
        <v>33</v>
      </c>
      <c r="F504" s="1">
        <f>H506/G504</f>
        <v>100</v>
      </c>
      <c r="G504" s="1">
        <v>0.04</v>
      </c>
      <c r="H504" s="1">
        <v>2.25</v>
      </c>
    </row>
    <row r="505" spans="1:16">
      <c r="A505" s="169"/>
      <c r="B505" s="172" t="s">
        <v>20</v>
      </c>
      <c r="C505" s="172"/>
      <c r="D505" s="172"/>
      <c r="E505" s="1" t="s">
        <v>22</v>
      </c>
      <c r="F505" s="1">
        <f>H507/G505</f>
        <v>48</v>
      </c>
      <c r="G505" s="1">
        <v>0.12</v>
      </c>
      <c r="H505" s="1">
        <v>0.96</v>
      </c>
    </row>
    <row r="506" spans="1:16">
      <c r="A506" s="169"/>
      <c r="B506" s="172" t="s">
        <v>270</v>
      </c>
      <c r="C506" s="172"/>
      <c r="D506" s="172"/>
      <c r="E506" s="1"/>
      <c r="F506" s="1"/>
      <c r="G506" s="1"/>
      <c r="H506" s="1">
        <v>4</v>
      </c>
    </row>
    <row r="507" spans="1:16">
      <c r="A507" s="169"/>
      <c r="B507" s="172" t="s">
        <v>23</v>
      </c>
      <c r="C507" s="172"/>
      <c r="D507" s="172"/>
      <c r="E507" s="1" t="s">
        <v>24</v>
      </c>
      <c r="F507" s="1">
        <f>H509/G507</f>
        <v>0</v>
      </c>
      <c r="G507" s="1">
        <v>0.24</v>
      </c>
      <c r="H507" s="1">
        <v>5.76</v>
      </c>
    </row>
    <row r="508" spans="1:16">
      <c r="A508" s="169"/>
      <c r="B508" s="149"/>
      <c r="C508" s="149"/>
      <c r="D508" s="149"/>
      <c r="E508" s="149"/>
      <c r="F508" s="147" t="s">
        <v>17</v>
      </c>
      <c r="G508" s="147"/>
      <c r="H508" s="83">
        <f>SUM(H504:H507)</f>
        <v>12.969999999999999</v>
      </c>
    </row>
    <row r="509" spans="1:16" ht="15.75">
      <c r="A509" s="169" t="s">
        <v>287</v>
      </c>
      <c r="B509" s="433" t="s">
        <v>271</v>
      </c>
      <c r="C509" s="433"/>
      <c r="D509" s="433"/>
      <c r="E509" s="433"/>
      <c r="F509" s="433"/>
      <c r="G509" s="433"/>
      <c r="H509" s="433"/>
      <c r="J509" s="433" t="s">
        <v>317</v>
      </c>
      <c r="K509" s="433"/>
      <c r="L509" s="433"/>
      <c r="M509" s="433"/>
      <c r="N509" s="433"/>
      <c r="O509" s="433"/>
      <c r="P509" s="433"/>
    </row>
    <row r="510" spans="1:16">
      <c r="A510" s="169"/>
      <c r="B510" s="430" t="s">
        <v>43</v>
      </c>
      <c r="C510" s="430"/>
      <c r="D510" s="430"/>
      <c r="E510" s="117" t="s">
        <v>26</v>
      </c>
      <c r="F510" s="117">
        <v>52</v>
      </c>
      <c r="G510" s="117">
        <v>0.08</v>
      </c>
      <c r="H510" s="118">
        <f t="shared" ref="H510:H511" si="44">F510*G510</f>
        <v>4.16</v>
      </c>
    </row>
    <row r="511" spans="1:16">
      <c r="A511" s="169"/>
      <c r="B511" s="430" t="s">
        <v>76</v>
      </c>
      <c r="C511" s="430"/>
      <c r="D511" s="430"/>
      <c r="E511" s="117" t="s">
        <v>272</v>
      </c>
      <c r="F511" s="118">
        <v>100</v>
      </c>
      <c r="G511" s="117">
        <v>0.26</v>
      </c>
      <c r="H511" s="118">
        <f t="shared" si="44"/>
        <v>26</v>
      </c>
    </row>
    <row r="512" spans="1:16">
      <c r="A512" s="169"/>
      <c r="B512" s="434" t="s">
        <v>169</v>
      </c>
      <c r="C512" s="434"/>
      <c r="D512" s="434"/>
      <c r="E512" s="117" t="s">
        <v>273</v>
      </c>
      <c r="F512" s="118">
        <v>6</v>
      </c>
      <c r="G512" s="117">
        <v>0.12</v>
      </c>
      <c r="H512" s="118">
        <f>F512*G512</f>
        <v>0.72</v>
      </c>
    </row>
    <row r="513" spans="1:16">
      <c r="A513" s="169"/>
      <c r="B513" s="430" t="s">
        <v>13</v>
      </c>
      <c r="C513" s="430"/>
      <c r="D513" s="430"/>
      <c r="E513" s="117" t="s">
        <v>14</v>
      </c>
      <c r="F513" s="117">
        <v>1</v>
      </c>
      <c r="G513" s="117">
        <v>0.5</v>
      </c>
      <c r="H513" s="117">
        <v>16</v>
      </c>
      <c r="J513" s="430" t="s">
        <v>13</v>
      </c>
      <c r="K513" s="430"/>
      <c r="L513" s="430"/>
      <c r="M513" s="117" t="s">
        <v>14</v>
      </c>
      <c r="N513" s="117">
        <v>1</v>
      </c>
      <c r="O513" s="117">
        <v>0.5</v>
      </c>
      <c r="P513" s="117">
        <v>16</v>
      </c>
    </row>
    <row r="514" spans="1:16">
      <c r="A514" s="169"/>
      <c r="B514" s="435"/>
      <c r="C514" s="435"/>
      <c r="D514" s="435"/>
      <c r="E514" s="435"/>
      <c r="F514" s="432" t="s">
        <v>17</v>
      </c>
      <c r="G514" s="432"/>
      <c r="H514" s="117">
        <f>SUM(H510:H513)</f>
        <v>46.879999999999995</v>
      </c>
      <c r="J514" s="281" t="s">
        <v>78</v>
      </c>
      <c r="K514" s="281"/>
      <c r="L514" s="281"/>
      <c r="M514" s="89" t="s">
        <v>27</v>
      </c>
      <c r="N514" s="19">
        <v>6</v>
      </c>
      <c r="O514" s="19">
        <v>0.5</v>
      </c>
      <c r="P514" s="19">
        <v>3</v>
      </c>
    </row>
    <row r="515" spans="1:16" ht="15.75">
      <c r="A515" s="73"/>
      <c r="B515" s="221" t="s">
        <v>274</v>
      </c>
      <c r="C515" s="221"/>
      <c r="D515" s="221"/>
      <c r="E515" s="221" t="s">
        <v>135</v>
      </c>
      <c r="F515" s="221"/>
      <c r="G515" s="222">
        <f>H514+H508+H502+H496+H490+H480+H473+H467+H462+H455+H451+H447+H443</f>
        <v>748.62800000000004</v>
      </c>
      <c r="H515" s="221"/>
      <c r="J515" s="172" t="s">
        <v>203</v>
      </c>
      <c r="K515" s="172"/>
      <c r="L515" s="172"/>
      <c r="M515" s="13" t="s">
        <v>104</v>
      </c>
      <c r="N515" s="13">
        <v>9.8000000000000007</v>
      </c>
      <c r="O515" s="13">
        <v>1.71</v>
      </c>
      <c r="P515" s="56">
        <v>16.8</v>
      </c>
    </row>
    <row r="516" spans="1:16" ht="15.75">
      <c r="A516" s="284" t="s">
        <v>275</v>
      </c>
      <c r="B516" s="284"/>
      <c r="C516" s="284"/>
      <c r="D516" s="284"/>
      <c r="E516" s="284"/>
      <c r="F516" s="284"/>
      <c r="G516" s="284"/>
      <c r="H516" s="284"/>
    </row>
    <row r="517" spans="1:16" ht="25.5">
      <c r="A517" s="169"/>
      <c r="B517" s="226" t="s">
        <v>2</v>
      </c>
      <c r="C517" s="226"/>
      <c r="D517" s="226"/>
      <c r="E517" s="227" t="s">
        <v>3</v>
      </c>
      <c r="F517" s="86" t="s">
        <v>4</v>
      </c>
      <c r="G517" s="86" t="s">
        <v>5</v>
      </c>
      <c r="H517" s="38" t="s">
        <v>6</v>
      </c>
    </row>
    <row r="518" spans="1:16">
      <c r="A518" s="169"/>
      <c r="B518" s="226"/>
      <c r="C518" s="226"/>
      <c r="D518" s="226"/>
      <c r="E518" s="227"/>
      <c r="F518" s="4" t="s">
        <v>7</v>
      </c>
      <c r="G518" s="4" t="s">
        <v>8</v>
      </c>
      <c r="H518" s="4" t="s">
        <v>9</v>
      </c>
    </row>
    <row r="519" spans="1:16" ht="15.75" customHeight="1">
      <c r="A519" s="169" t="s">
        <v>292</v>
      </c>
      <c r="B519" s="283" t="s">
        <v>288</v>
      </c>
      <c r="C519" s="283"/>
      <c r="D519" s="283"/>
      <c r="E519" s="283"/>
      <c r="F519" s="283"/>
      <c r="G519" s="283"/>
      <c r="H519" s="283"/>
    </row>
    <row r="520" spans="1:16" ht="9" customHeight="1">
      <c r="A520" s="169"/>
      <c r="B520" s="151" t="s">
        <v>28</v>
      </c>
      <c r="C520" s="151"/>
      <c r="D520" s="151"/>
      <c r="E520" s="170" t="s">
        <v>29</v>
      </c>
      <c r="F520" s="170">
        <v>12</v>
      </c>
      <c r="G520" s="170">
        <v>0.23200000000000001</v>
      </c>
      <c r="H520" s="171">
        <f>F520*G520</f>
        <v>2.7840000000000003</v>
      </c>
    </row>
    <row r="521" spans="1:16" ht="9" customHeight="1">
      <c r="A521" s="169"/>
      <c r="B521" s="151"/>
      <c r="C521" s="151"/>
      <c r="D521" s="151"/>
      <c r="E521" s="170"/>
      <c r="F521" s="170"/>
      <c r="G521" s="170"/>
      <c r="H521" s="171"/>
    </row>
    <row r="522" spans="1:16">
      <c r="A522" s="169"/>
      <c r="B522" s="172" t="s">
        <v>23</v>
      </c>
      <c r="C522" s="172"/>
      <c r="D522" s="172"/>
      <c r="E522" s="1" t="s">
        <v>24</v>
      </c>
      <c r="F522" s="41">
        <v>33</v>
      </c>
      <c r="G522" s="41">
        <v>0.24</v>
      </c>
      <c r="H522" s="1">
        <f t="shared" ref="H522:H526" si="45">F522*G522</f>
        <v>7.92</v>
      </c>
    </row>
    <row r="523" spans="1:16">
      <c r="A523" s="169"/>
      <c r="B523" s="172" t="s">
        <v>289</v>
      </c>
      <c r="C523" s="172"/>
      <c r="D523" s="172"/>
      <c r="E523" s="1" t="s">
        <v>159</v>
      </c>
      <c r="F523" s="41">
        <v>7</v>
      </c>
      <c r="G523" s="41">
        <v>0.12</v>
      </c>
      <c r="H523" s="1">
        <f t="shared" si="45"/>
        <v>0.84</v>
      </c>
    </row>
    <row r="524" spans="1:16">
      <c r="A524" s="169"/>
      <c r="B524" s="148" t="s">
        <v>13</v>
      </c>
      <c r="C524" s="148"/>
      <c r="D524" s="148"/>
      <c r="E524" s="1" t="s">
        <v>14</v>
      </c>
      <c r="F524" s="41">
        <v>24</v>
      </c>
      <c r="G524" s="41">
        <v>0.5</v>
      </c>
      <c r="H524" s="1">
        <f t="shared" si="45"/>
        <v>12</v>
      </c>
    </row>
    <row r="525" spans="1:16" ht="18.75" customHeight="1">
      <c r="A525" s="169"/>
      <c r="B525" s="281" t="s">
        <v>78</v>
      </c>
      <c r="C525" s="281"/>
      <c r="D525" s="281"/>
      <c r="E525" s="89" t="s">
        <v>290</v>
      </c>
      <c r="F525" s="41"/>
      <c r="G525" s="41">
        <v>0.5</v>
      </c>
      <c r="H525" s="1">
        <v>15</v>
      </c>
    </row>
    <row r="526" spans="1:16" ht="27" customHeight="1">
      <c r="A526" s="169"/>
      <c r="B526" s="282" t="s">
        <v>32</v>
      </c>
      <c r="C526" s="282"/>
      <c r="D526" s="282"/>
      <c r="E526" s="89" t="s">
        <v>291</v>
      </c>
      <c r="F526" s="41">
        <v>12</v>
      </c>
      <c r="G526" s="41">
        <v>0.375</v>
      </c>
      <c r="H526" s="1">
        <f t="shared" si="45"/>
        <v>4.5</v>
      </c>
    </row>
    <row r="527" spans="1:16">
      <c r="A527" s="169"/>
      <c r="B527" s="172" t="s">
        <v>270</v>
      </c>
      <c r="C527" s="172"/>
      <c r="D527" s="172"/>
      <c r="E527" s="88"/>
      <c r="F527" s="17"/>
      <c r="G527" s="17"/>
      <c r="H527" s="1">
        <v>2</v>
      </c>
    </row>
    <row r="528" spans="1:16">
      <c r="A528" s="169"/>
      <c r="B528" s="189"/>
      <c r="C528" s="189"/>
      <c r="D528" s="189"/>
      <c r="E528" s="17"/>
      <c r="F528" s="147" t="s">
        <v>17</v>
      </c>
      <c r="G528" s="147"/>
      <c r="H528" s="9">
        <f>SUM(H520:H527)</f>
        <v>45.043999999999997</v>
      </c>
    </row>
    <row r="529" spans="1:9">
      <c r="A529" s="188" t="s">
        <v>301</v>
      </c>
      <c r="B529" s="429" t="s">
        <v>293</v>
      </c>
      <c r="C529" s="429"/>
      <c r="D529" s="429"/>
      <c r="E529" s="429"/>
      <c r="F529" s="429"/>
      <c r="G529" s="429"/>
      <c r="H529" s="429"/>
      <c r="I529" s="116"/>
    </row>
    <row r="530" spans="1:9">
      <c r="A530" s="188"/>
      <c r="B530" s="430" t="s">
        <v>20</v>
      </c>
      <c r="C530" s="430"/>
      <c r="D530" s="430"/>
      <c r="E530" s="117" t="s">
        <v>21</v>
      </c>
      <c r="F530" s="117">
        <f>H530/G530</f>
        <v>285</v>
      </c>
      <c r="G530" s="117">
        <v>0.04</v>
      </c>
      <c r="H530" s="117">
        <v>11.4</v>
      </c>
      <c r="I530" s="116"/>
    </row>
    <row r="531" spans="1:9">
      <c r="A531" s="188"/>
      <c r="B531" s="430" t="s">
        <v>40</v>
      </c>
      <c r="C531" s="430"/>
      <c r="D531" s="430"/>
      <c r="E531" s="117" t="s">
        <v>42</v>
      </c>
      <c r="F531" s="117">
        <v>23.88</v>
      </c>
      <c r="G531" s="117">
        <v>0.18</v>
      </c>
      <c r="H531" s="117">
        <v>4.3</v>
      </c>
      <c r="I531" s="116"/>
    </row>
    <row r="532" spans="1:9">
      <c r="A532" s="188"/>
      <c r="B532" s="430" t="s">
        <v>23</v>
      </c>
      <c r="C532" s="430"/>
      <c r="D532" s="430"/>
      <c r="E532" s="117" t="s">
        <v>24</v>
      </c>
      <c r="F532" s="117">
        <f t="shared" ref="F532:F534" si="46">H532/G532</f>
        <v>95</v>
      </c>
      <c r="G532" s="117">
        <v>0.24</v>
      </c>
      <c r="H532" s="117">
        <v>22.8</v>
      </c>
      <c r="I532" s="116"/>
    </row>
    <row r="533" spans="1:9">
      <c r="A533" s="188"/>
      <c r="B533" s="430" t="s">
        <v>43</v>
      </c>
      <c r="C533" s="430"/>
      <c r="D533" s="430"/>
      <c r="E533" s="117" t="s">
        <v>26</v>
      </c>
      <c r="F533" s="117">
        <f t="shared" si="46"/>
        <v>162.5</v>
      </c>
      <c r="G533" s="117">
        <v>0.08</v>
      </c>
      <c r="H533" s="117">
        <v>13</v>
      </c>
      <c r="I533" s="116"/>
    </row>
    <row r="534" spans="1:9">
      <c r="A534" s="188"/>
      <c r="B534" s="430" t="s">
        <v>13</v>
      </c>
      <c r="C534" s="430"/>
      <c r="D534" s="430"/>
      <c r="E534" s="117" t="s">
        <v>14</v>
      </c>
      <c r="F534" s="117">
        <f t="shared" si="46"/>
        <v>24</v>
      </c>
      <c r="G534" s="117">
        <v>0.5</v>
      </c>
      <c r="H534" s="117">
        <v>12</v>
      </c>
      <c r="I534" s="116"/>
    </row>
    <row r="535" spans="1:9">
      <c r="A535" s="188"/>
      <c r="B535" s="430" t="s">
        <v>76</v>
      </c>
      <c r="C535" s="430"/>
      <c r="D535" s="430"/>
      <c r="E535" s="117" t="s">
        <v>16</v>
      </c>
      <c r="F535" s="117">
        <v>6.15</v>
      </c>
      <c r="G535" s="117">
        <v>0.26</v>
      </c>
      <c r="H535" s="117">
        <v>1.6</v>
      </c>
      <c r="I535" s="116"/>
    </row>
    <row r="536" spans="1:9">
      <c r="A536" s="188"/>
      <c r="B536" s="430" t="s">
        <v>76</v>
      </c>
      <c r="C536" s="430"/>
      <c r="D536" s="430"/>
      <c r="E536" s="117" t="s">
        <v>33</v>
      </c>
      <c r="F536" s="117">
        <v>6.05</v>
      </c>
      <c r="G536" s="117">
        <v>0.38</v>
      </c>
      <c r="H536" s="117">
        <v>2.2999999999999998</v>
      </c>
      <c r="I536" s="116"/>
    </row>
    <row r="537" spans="1:9">
      <c r="A537" s="188"/>
      <c r="B537" s="431"/>
      <c r="C537" s="431"/>
      <c r="D537" s="431"/>
      <c r="E537" s="431"/>
      <c r="F537" s="432" t="s">
        <v>17</v>
      </c>
      <c r="G537" s="432"/>
      <c r="H537" s="119">
        <f>SUM(H530:H536)</f>
        <v>67.399999999999991</v>
      </c>
      <c r="I537" s="116"/>
    </row>
    <row r="538" spans="1:9">
      <c r="A538" s="169" t="s">
        <v>302</v>
      </c>
      <c r="B538" s="243" t="s">
        <v>294</v>
      </c>
      <c r="C538" s="243"/>
      <c r="D538" s="243"/>
      <c r="E538" s="243"/>
      <c r="F538" s="243"/>
      <c r="G538" s="243"/>
      <c r="H538" s="243"/>
    </row>
    <row r="539" spans="1:9">
      <c r="A539" s="169"/>
      <c r="B539" s="172" t="s">
        <v>295</v>
      </c>
      <c r="C539" s="172"/>
      <c r="D539" s="172"/>
      <c r="E539" s="1" t="s">
        <v>58</v>
      </c>
      <c r="F539" s="1">
        <v>120</v>
      </c>
      <c r="G539" s="1">
        <v>0.04</v>
      </c>
      <c r="H539" s="1">
        <v>4.8</v>
      </c>
    </row>
    <row r="540" spans="1:9">
      <c r="A540" s="169"/>
      <c r="B540" s="172" t="s">
        <v>296</v>
      </c>
      <c r="C540" s="172"/>
      <c r="D540" s="172"/>
      <c r="E540" s="1" t="s">
        <v>21</v>
      </c>
      <c r="F540" s="1">
        <v>21</v>
      </c>
      <c r="G540" s="1">
        <v>0.04</v>
      </c>
      <c r="H540" s="1">
        <v>0.8</v>
      </c>
    </row>
    <row r="541" spans="1:9">
      <c r="A541" s="169"/>
      <c r="B541" s="172" t="s">
        <v>289</v>
      </c>
      <c r="C541" s="172"/>
      <c r="D541" s="172"/>
      <c r="E541" s="1" t="s">
        <v>159</v>
      </c>
      <c r="F541" s="1">
        <v>12</v>
      </c>
      <c r="G541" s="1">
        <v>0.12</v>
      </c>
      <c r="H541" s="1">
        <v>1.4</v>
      </c>
    </row>
    <row r="542" spans="1:9">
      <c r="A542" s="169"/>
      <c r="B542" s="172" t="s">
        <v>43</v>
      </c>
      <c r="C542" s="172"/>
      <c r="D542" s="172"/>
      <c r="E542" s="1" t="s">
        <v>26</v>
      </c>
      <c r="F542" s="1">
        <v>260</v>
      </c>
      <c r="G542" s="1">
        <v>0.08</v>
      </c>
      <c r="H542" s="1">
        <v>20.8</v>
      </c>
    </row>
    <row r="543" spans="1:9">
      <c r="A543" s="169"/>
      <c r="B543" s="148" t="s">
        <v>297</v>
      </c>
      <c r="C543" s="148"/>
      <c r="D543" s="148"/>
      <c r="E543" s="1" t="s">
        <v>110</v>
      </c>
      <c r="F543" s="1">
        <v>232</v>
      </c>
      <c r="G543" s="1">
        <v>0.2</v>
      </c>
      <c r="H543" s="1">
        <v>46.4</v>
      </c>
    </row>
    <row r="544" spans="1:9">
      <c r="A544" s="169"/>
      <c r="B544" s="189"/>
      <c r="C544" s="189"/>
      <c r="D544" s="189"/>
      <c r="E544" s="189"/>
      <c r="F544" s="147" t="s">
        <v>17</v>
      </c>
      <c r="G544" s="147"/>
      <c r="H544" s="85">
        <f>SUM(H539:H543)</f>
        <v>74.2</v>
      </c>
    </row>
    <row r="545" spans="1:13">
      <c r="A545" s="169" t="s">
        <v>303</v>
      </c>
      <c r="B545" s="243" t="s">
        <v>298</v>
      </c>
      <c r="C545" s="243"/>
      <c r="D545" s="243"/>
      <c r="E545" s="243"/>
      <c r="F545" s="243"/>
      <c r="G545" s="243"/>
      <c r="H545" s="243"/>
    </row>
    <row r="546" spans="1:13">
      <c r="A546" s="169"/>
      <c r="B546" s="172" t="s">
        <v>23</v>
      </c>
      <c r="C546" s="172"/>
      <c r="D546" s="172"/>
      <c r="E546" s="1" t="s">
        <v>24</v>
      </c>
      <c r="F546" s="1">
        <f>H546/G546</f>
        <v>1135</v>
      </c>
      <c r="G546" s="1">
        <v>0.24</v>
      </c>
      <c r="H546" s="1">
        <v>272.39999999999998</v>
      </c>
    </row>
    <row r="547" spans="1:13">
      <c r="A547" s="169"/>
      <c r="B547" s="172" t="s">
        <v>43</v>
      </c>
      <c r="C547" s="172"/>
      <c r="D547" s="172"/>
      <c r="E547" s="1" t="s">
        <v>26</v>
      </c>
      <c r="F547" s="1">
        <f>H547/0.08</f>
        <v>168</v>
      </c>
      <c r="G547" s="1">
        <v>0.08</v>
      </c>
      <c r="H547" s="1">
        <v>13.44</v>
      </c>
    </row>
    <row r="548" spans="1:13">
      <c r="A548" s="169"/>
      <c r="B548" s="172" t="s">
        <v>289</v>
      </c>
      <c r="C548" s="172"/>
      <c r="D548" s="172"/>
      <c r="E548" s="1" t="s">
        <v>159</v>
      </c>
      <c r="F548" s="1">
        <f>H548/G548</f>
        <v>140</v>
      </c>
      <c r="G548" s="1">
        <v>0.12</v>
      </c>
      <c r="H548" s="1">
        <v>16.8</v>
      </c>
    </row>
    <row r="549" spans="1:13">
      <c r="A549" s="169"/>
      <c r="B549" s="148" t="s">
        <v>297</v>
      </c>
      <c r="C549" s="148"/>
      <c r="D549" s="148"/>
      <c r="E549" s="1" t="s">
        <v>110</v>
      </c>
      <c r="F549" s="1">
        <f>H549/G549</f>
        <v>636</v>
      </c>
      <c r="G549" s="1">
        <v>0.2</v>
      </c>
      <c r="H549" s="1">
        <v>127.2</v>
      </c>
    </row>
    <row r="550" spans="1:13">
      <c r="A550" s="169"/>
      <c r="B550" s="172" t="s">
        <v>295</v>
      </c>
      <c r="C550" s="172"/>
      <c r="D550" s="172"/>
      <c r="E550" s="1" t="s">
        <v>58</v>
      </c>
      <c r="F550" s="1">
        <f>H550/G550</f>
        <v>467.99999999999994</v>
      </c>
      <c r="G550" s="1">
        <v>0.04</v>
      </c>
      <c r="H550" s="1">
        <v>18.72</v>
      </c>
    </row>
    <row r="551" spans="1:13">
      <c r="A551" s="169"/>
      <c r="B551" s="172" t="s">
        <v>296</v>
      </c>
      <c r="C551" s="172"/>
      <c r="D551" s="172"/>
      <c r="E551" s="1" t="s">
        <v>21</v>
      </c>
      <c r="F551" s="1">
        <f>H551/G551</f>
        <v>1001.9999999999999</v>
      </c>
      <c r="G551" s="1">
        <v>0.04</v>
      </c>
      <c r="H551" s="1">
        <v>40.08</v>
      </c>
    </row>
    <row r="552" spans="1:13">
      <c r="A552" s="169"/>
      <c r="B552" s="148" t="s">
        <v>25</v>
      </c>
      <c r="C552" s="148"/>
      <c r="D552" s="148"/>
      <c r="E552" s="1" t="s">
        <v>65</v>
      </c>
      <c r="F552" s="1">
        <f>H552/G552</f>
        <v>28</v>
      </c>
      <c r="G552" s="1">
        <v>0.12</v>
      </c>
      <c r="H552" s="1">
        <v>3.36</v>
      </c>
    </row>
    <row r="553" spans="1:13">
      <c r="A553" s="169"/>
      <c r="B553" s="189"/>
      <c r="C553" s="189"/>
      <c r="D553" s="189"/>
      <c r="E553" s="189"/>
      <c r="F553" s="147" t="s">
        <v>17</v>
      </c>
      <c r="G553" s="147"/>
      <c r="H553" s="85">
        <f>SUM(H546:H552)</f>
        <v>491.99999999999994</v>
      </c>
    </row>
    <row r="554" spans="1:13">
      <c r="A554" s="169" t="s">
        <v>304</v>
      </c>
      <c r="B554" s="276" t="s">
        <v>299</v>
      </c>
      <c r="C554" s="276"/>
      <c r="D554" s="276"/>
      <c r="E554" s="276"/>
      <c r="F554" s="276"/>
      <c r="G554" s="276"/>
      <c r="H554" s="276"/>
      <c r="J554" s="115"/>
      <c r="K554" s="115"/>
      <c r="L554" s="115"/>
      <c r="M554" s="115"/>
    </row>
    <row r="555" spans="1:13">
      <c r="A555" s="169"/>
      <c r="B555" s="172" t="s">
        <v>289</v>
      </c>
      <c r="C555" s="172"/>
      <c r="D555" s="172"/>
      <c r="E555" s="1" t="s">
        <v>159</v>
      </c>
      <c r="F555" s="49">
        <v>1664</v>
      </c>
      <c r="G555" s="49">
        <v>0.12</v>
      </c>
      <c r="H555" s="49">
        <f>F555*G555</f>
        <v>199.68</v>
      </c>
      <c r="J555" s="148" t="s">
        <v>297</v>
      </c>
      <c r="K555" s="148"/>
      <c r="L555" s="148"/>
      <c r="M555" s="1" t="s">
        <v>110</v>
      </c>
    </row>
    <row r="556" spans="1:13">
      <c r="A556" s="169"/>
      <c r="B556" s="189"/>
      <c r="C556" s="189"/>
      <c r="D556" s="189"/>
      <c r="E556" s="189"/>
      <c r="F556" s="147" t="s">
        <v>17</v>
      </c>
      <c r="G556" s="147"/>
      <c r="H556" s="85">
        <f>SUM(H555)</f>
        <v>199.68</v>
      </c>
      <c r="J556" s="172" t="s">
        <v>23</v>
      </c>
      <c r="K556" s="172"/>
      <c r="L556" s="172"/>
      <c r="M556" s="1" t="s">
        <v>24</v>
      </c>
    </row>
    <row r="557" spans="1:13">
      <c r="A557" s="169" t="s">
        <v>305</v>
      </c>
      <c r="B557" s="243" t="s">
        <v>300</v>
      </c>
      <c r="C557" s="243"/>
      <c r="D557" s="243"/>
      <c r="E557" s="243"/>
      <c r="F557" s="243"/>
      <c r="G557" s="243"/>
      <c r="H557" s="243"/>
      <c r="J557" s="172" t="s">
        <v>289</v>
      </c>
      <c r="K557" s="172"/>
      <c r="L557" s="172"/>
      <c r="M557" s="1" t="s">
        <v>159</v>
      </c>
    </row>
    <row r="558" spans="1:13">
      <c r="A558" s="169"/>
      <c r="B558" s="199" t="s">
        <v>297</v>
      </c>
      <c r="C558" s="199"/>
      <c r="D558" s="199"/>
      <c r="E558" s="1" t="s">
        <v>110</v>
      </c>
      <c r="F558" s="49">
        <v>578</v>
      </c>
      <c r="G558" s="1">
        <v>0.2</v>
      </c>
      <c r="H558" s="49">
        <f>F558*G558</f>
        <v>115.60000000000001</v>
      </c>
      <c r="J558" s="148" t="s">
        <v>13</v>
      </c>
      <c r="K558" s="148"/>
      <c r="L558" s="148"/>
      <c r="M558" s="1" t="s">
        <v>14</v>
      </c>
    </row>
    <row r="559" spans="1:13">
      <c r="A559" s="169"/>
      <c r="B559" s="172" t="s">
        <v>43</v>
      </c>
      <c r="C559" s="172"/>
      <c r="D559" s="172"/>
      <c r="E559" s="1" t="s">
        <v>26</v>
      </c>
      <c r="F559" s="49">
        <v>200</v>
      </c>
      <c r="G559" s="1">
        <v>0.08</v>
      </c>
      <c r="H559" s="49">
        <f t="shared" ref="H559:H561" si="47">F559*G559</f>
        <v>16</v>
      </c>
    </row>
    <row r="560" spans="1:13">
      <c r="A560" s="169"/>
      <c r="B560" s="172" t="s">
        <v>295</v>
      </c>
      <c r="C560" s="172"/>
      <c r="D560" s="172"/>
      <c r="E560" s="1" t="s">
        <v>58</v>
      </c>
      <c r="F560" s="49">
        <v>2052</v>
      </c>
      <c r="G560" s="1">
        <v>0.04</v>
      </c>
      <c r="H560" s="49">
        <f t="shared" si="47"/>
        <v>82.08</v>
      </c>
      <c r="L560">
        <v>24</v>
      </c>
      <c r="M560">
        <v>0.5</v>
      </c>
    </row>
    <row r="561" spans="1:10">
      <c r="A561" s="169"/>
      <c r="B561" s="245" t="s">
        <v>289</v>
      </c>
      <c r="C561" s="245"/>
      <c r="D561" s="245"/>
      <c r="E561" s="1" t="s">
        <v>159</v>
      </c>
      <c r="F561" s="49">
        <v>6</v>
      </c>
      <c r="G561" s="1">
        <v>0.12</v>
      </c>
      <c r="H561" s="49">
        <f t="shared" si="47"/>
        <v>0.72</v>
      </c>
    </row>
    <row r="562" spans="1:10">
      <c r="A562" s="169"/>
      <c r="B562" s="170"/>
      <c r="C562" s="170"/>
      <c r="D562" s="170"/>
      <c r="E562" s="170"/>
      <c r="F562" s="147" t="s">
        <v>17</v>
      </c>
      <c r="G562" s="147"/>
      <c r="H562" s="85">
        <f>SUM(H558:H561)</f>
        <v>214.4</v>
      </c>
    </row>
    <row r="563" spans="1:10" ht="15.75" hidden="1" customHeight="1">
      <c r="A563" s="247" t="s">
        <v>308</v>
      </c>
      <c r="B563" s="263" t="s">
        <v>314</v>
      </c>
      <c r="C563" s="264"/>
      <c r="D563" s="264"/>
      <c r="E563" s="264"/>
      <c r="F563" s="264"/>
      <c r="G563" s="264"/>
      <c r="H563" s="265"/>
    </row>
    <row r="564" spans="1:10" ht="15" hidden="1" customHeight="1">
      <c r="A564" s="248"/>
      <c r="B564" s="266" t="s">
        <v>28</v>
      </c>
      <c r="C564" s="267"/>
      <c r="D564" s="268"/>
      <c r="E564" s="272" t="s">
        <v>29</v>
      </c>
      <c r="F564" s="272">
        <v>16.5</v>
      </c>
      <c r="G564" s="272">
        <v>0.23200000000000001</v>
      </c>
      <c r="H564" s="274">
        <f>F564*G564</f>
        <v>3.8280000000000003</v>
      </c>
    </row>
    <row r="565" spans="1:10" ht="15" hidden="1" customHeight="1">
      <c r="A565" s="248"/>
      <c r="B565" s="269"/>
      <c r="C565" s="270"/>
      <c r="D565" s="271"/>
      <c r="E565" s="273"/>
      <c r="F565" s="273"/>
      <c r="G565" s="273"/>
      <c r="H565" s="275"/>
    </row>
    <row r="566" spans="1:10" hidden="1">
      <c r="A566" s="248"/>
      <c r="B566" s="251" t="s">
        <v>23</v>
      </c>
      <c r="C566" s="252"/>
      <c r="D566" s="253"/>
      <c r="E566" s="1" t="s">
        <v>24</v>
      </c>
      <c r="F566" s="41">
        <v>26.5</v>
      </c>
      <c r="G566" s="41">
        <v>0.24</v>
      </c>
      <c r="H566" s="1">
        <f t="shared" ref="H566:H568" si="48">F566*G566</f>
        <v>6.3599999999999994</v>
      </c>
    </row>
    <row r="567" spans="1:10" hidden="1">
      <c r="A567" s="248"/>
      <c r="B567" s="251" t="s">
        <v>289</v>
      </c>
      <c r="C567" s="252"/>
      <c r="D567" s="253"/>
      <c r="E567" s="1" t="s">
        <v>159</v>
      </c>
      <c r="F567" s="41">
        <v>3</v>
      </c>
      <c r="G567" s="41">
        <v>0.12</v>
      </c>
      <c r="H567" s="1">
        <f t="shared" si="48"/>
        <v>0.36</v>
      </c>
    </row>
    <row r="568" spans="1:10" hidden="1">
      <c r="A568" s="248"/>
      <c r="B568" s="254" t="s">
        <v>13</v>
      </c>
      <c r="C568" s="255"/>
      <c r="D568" s="256"/>
      <c r="E568" s="1" t="s">
        <v>14</v>
      </c>
      <c r="F568" s="41">
        <v>32</v>
      </c>
      <c r="G568" s="41">
        <v>0.5</v>
      </c>
      <c r="H568" s="1">
        <f t="shared" si="48"/>
        <v>16</v>
      </c>
    </row>
    <row r="569" spans="1:10" hidden="1">
      <c r="A569" s="248"/>
      <c r="B569" s="257" t="s">
        <v>78</v>
      </c>
      <c r="C569" s="258"/>
      <c r="D569" s="259"/>
      <c r="E569" s="89" t="s">
        <v>290</v>
      </c>
      <c r="F569" s="41"/>
      <c r="G569" s="41">
        <v>0.5</v>
      </c>
      <c r="H569" s="1">
        <v>15</v>
      </c>
    </row>
    <row r="570" spans="1:10" hidden="1">
      <c r="A570" s="248"/>
      <c r="B570" s="260" t="s">
        <v>32</v>
      </c>
      <c r="C570" s="261"/>
      <c r="D570" s="262"/>
      <c r="E570" s="89" t="s">
        <v>291</v>
      </c>
      <c r="F570" s="41">
        <v>6</v>
      </c>
      <c r="G570" s="41">
        <v>0.375</v>
      </c>
      <c r="H570" s="1">
        <f t="shared" ref="H570" si="49">F570*G570</f>
        <v>2.25</v>
      </c>
    </row>
    <row r="571" spans="1:10" hidden="1">
      <c r="A571" s="249"/>
      <c r="B571" s="260"/>
      <c r="C571" s="261"/>
      <c r="D571" s="262"/>
      <c r="E571" s="17"/>
      <c r="F571" s="278" t="s">
        <v>17</v>
      </c>
      <c r="G571" s="279"/>
      <c r="H571" s="9">
        <f>SUM(H564:H570)</f>
        <v>43.798000000000002</v>
      </c>
    </row>
    <row r="572" spans="1:10" ht="16.5" thickBot="1">
      <c r="A572" s="72"/>
      <c r="B572" s="424" t="s">
        <v>306</v>
      </c>
      <c r="C572" s="425"/>
      <c r="D572" s="425"/>
      <c r="E572" s="426"/>
      <c r="F572" s="427" t="s">
        <v>135</v>
      </c>
      <c r="G572" s="428"/>
      <c r="H572" s="90">
        <f>SUM(H562+H556+H553+H544+H537+H528+H571)</f>
        <v>1136.5220000000002</v>
      </c>
    </row>
    <row r="573" spans="1:10">
      <c r="A573" s="91"/>
      <c r="B573" s="238" t="s">
        <v>307</v>
      </c>
      <c r="C573" s="239"/>
      <c r="D573" s="239"/>
      <c r="E573" s="239"/>
      <c r="F573" s="239"/>
      <c r="G573" s="234">
        <f>H572+G515+G437+G389+G176</f>
        <v>12814.401999999998</v>
      </c>
      <c r="H573" s="235"/>
    </row>
    <row r="574" spans="1:10" ht="15.75" thickBot="1">
      <c r="A574" s="91"/>
      <c r="B574" s="240"/>
      <c r="C574" s="241"/>
      <c r="D574" s="241"/>
      <c r="E574" s="241"/>
      <c r="F574" s="241"/>
      <c r="G574" s="236"/>
      <c r="H574" s="237"/>
      <c r="J574" s="113"/>
    </row>
    <row r="577" spans="2:4">
      <c r="B577" s="99" t="s">
        <v>313</v>
      </c>
      <c r="C577" s="100"/>
      <c r="D577" s="101"/>
    </row>
    <row r="578" spans="2:4">
      <c r="B578" s="99" t="s">
        <v>318</v>
      </c>
      <c r="C578" s="120"/>
      <c r="D578" s="114"/>
    </row>
  </sheetData>
  <mergeCells count="741">
    <mergeCell ref="A8:H8"/>
    <mergeCell ref="A9:A12"/>
    <mergeCell ref="B9:H9"/>
    <mergeCell ref="B10:D10"/>
    <mergeCell ref="B11:D11"/>
    <mergeCell ref="B12:E12"/>
    <mergeCell ref="F12:G12"/>
    <mergeCell ref="A2:H3"/>
    <mergeCell ref="A4:H4"/>
    <mergeCell ref="B5:H5"/>
    <mergeCell ref="A6:A7"/>
    <mergeCell ref="B6:D7"/>
    <mergeCell ref="E6:E7"/>
    <mergeCell ref="B13:H13"/>
    <mergeCell ref="A14:A23"/>
    <mergeCell ref="B14:H14"/>
    <mergeCell ref="B15:D15"/>
    <mergeCell ref="B16:D16"/>
    <mergeCell ref="B17:D17"/>
    <mergeCell ref="B18:D18"/>
    <mergeCell ref="B19:D19"/>
    <mergeCell ref="B20:D20"/>
    <mergeCell ref="B21:D21"/>
    <mergeCell ref="B22:D22"/>
    <mergeCell ref="B23:E23"/>
    <mergeCell ref="F23:G23"/>
    <mergeCell ref="J25:L25"/>
    <mergeCell ref="B26:D26"/>
    <mergeCell ref="J26:L26"/>
    <mergeCell ref="B27:D27"/>
    <mergeCell ref="B28:D28"/>
    <mergeCell ref="B29:D29"/>
    <mergeCell ref="A37:A39"/>
    <mergeCell ref="B37:H37"/>
    <mergeCell ref="B39:D39"/>
    <mergeCell ref="F39:G39"/>
    <mergeCell ref="A24:A36"/>
    <mergeCell ref="B24:H24"/>
    <mergeCell ref="B25:D25"/>
    <mergeCell ref="B30:D30"/>
    <mergeCell ref="B31:D31"/>
    <mergeCell ref="B32:D32"/>
    <mergeCell ref="B33:D33"/>
    <mergeCell ref="B34:D35"/>
    <mergeCell ref="E34:E35"/>
    <mergeCell ref="F34:F35"/>
    <mergeCell ref="G34:G35"/>
    <mergeCell ref="H34:H35"/>
    <mergeCell ref="B36:E36"/>
    <mergeCell ref="F36:G36"/>
    <mergeCell ref="A40:A49"/>
    <mergeCell ref="B40:H40"/>
    <mergeCell ref="B41:D41"/>
    <mergeCell ref="B42:D42"/>
    <mergeCell ref="B43:D43"/>
    <mergeCell ref="B44:D44"/>
    <mergeCell ref="B45:D45"/>
    <mergeCell ref="B46:D46"/>
    <mergeCell ref="B48:D48"/>
    <mergeCell ref="B49:D49"/>
    <mergeCell ref="F49:G49"/>
    <mergeCell ref="A50:A56"/>
    <mergeCell ref="B50:H50"/>
    <mergeCell ref="B51:D51"/>
    <mergeCell ref="B52:D52"/>
    <mergeCell ref="B53:D53"/>
    <mergeCell ref="F61:G61"/>
    <mergeCell ref="A62:A67"/>
    <mergeCell ref="B63:D63"/>
    <mergeCell ref="B64:D64"/>
    <mergeCell ref="B65:D66"/>
    <mergeCell ref="E65:E66"/>
    <mergeCell ref="F65:F66"/>
    <mergeCell ref="G65:G66"/>
    <mergeCell ref="B54:D54"/>
    <mergeCell ref="B55:D55"/>
    <mergeCell ref="B56:D56"/>
    <mergeCell ref="F56:G56"/>
    <mergeCell ref="A57:A61"/>
    <mergeCell ref="B57:H57"/>
    <mergeCell ref="B58:D58"/>
    <mergeCell ref="B59:D59"/>
    <mergeCell ref="B60:D60"/>
    <mergeCell ref="B61:E61"/>
    <mergeCell ref="B77:D77"/>
    <mergeCell ref="B78:D78"/>
    <mergeCell ref="B79:D79"/>
    <mergeCell ref="H65:H66"/>
    <mergeCell ref="B67:E67"/>
    <mergeCell ref="F67:G67"/>
    <mergeCell ref="A68:A70"/>
    <mergeCell ref="B68:H68"/>
    <mergeCell ref="B69:D69"/>
    <mergeCell ref="B70:E70"/>
    <mergeCell ref="F70:G70"/>
    <mergeCell ref="A88:A92"/>
    <mergeCell ref="B88:H88"/>
    <mergeCell ref="B89:D89"/>
    <mergeCell ref="B90:D90"/>
    <mergeCell ref="B91:D91"/>
    <mergeCell ref="B92:E92"/>
    <mergeCell ref="F92:G92"/>
    <mergeCell ref="B80:D80"/>
    <mergeCell ref="B81:D81"/>
    <mergeCell ref="B82:E82"/>
    <mergeCell ref="F82:G82"/>
    <mergeCell ref="A83:A87"/>
    <mergeCell ref="B83:H84"/>
    <mergeCell ref="B85:D85"/>
    <mergeCell ref="B86:D86"/>
    <mergeCell ref="B87:E87"/>
    <mergeCell ref="F87:G87"/>
    <mergeCell ref="A71:A82"/>
    <mergeCell ref="B71:H71"/>
    <mergeCell ref="B72:D72"/>
    <mergeCell ref="B73:D73"/>
    <mergeCell ref="B74:D74"/>
    <mergeCell ref="B75:D75"/>
    <mergeCell ref="B76:D76"/>
    <mergeCell ref="A93:A100"/>
    <mergeCell ref="B93:H93"/>
    <mergeCell ref="B94:D94"/>
    <mergeCell ref="B95:D95"/>
    <mergeCell ref="B96:D96"/>
    <mergeCell ref="B97:D97"/>
    <mergeCell ref="B98:D98"/>
    <mergeCell ref="B99:D99"/>
    <mergeCell ref="B100:E100"/>
    <mergeCell ref="F100:G100"/>
    <mergeCell ref="B108:E108"/>
    <mergeCell ref="F108:G108"/>
    <mergeCell ref="A109:A112"/>
    <mergeCell ref="B109:H109"/>
    <mergeCell ref="B111:D111"/>
    <mergeCell ref="B112:E112"/>
    <mergeCell ref="F112:G112"/>
    <mergeCell ref="A101:A108"/>
    <mergeCell ref="B101:H102"/>
    <mergeCell ref="B103:D103"/>
    <mergeCell ref="B104:D104"/>
    <mergeCell ref="B105:D105"/>
    <mergeCell ref="B106:D107"/>
    <mergeCell ref="E106:E107"/>
    <mergeCell ref="F106:F107"/>
    <mergeCell ref="G106:G107"/>
    <mergeCell ref="H106:H107"/>
    <mergeCell ref="B122:D122"/>
    <mergeCell ref="B123:D123"/>
    <mergeCell ref="B124:D125"/>
    <mergeCell ref="E124:E125"/>
    <mergeCell ref="F124:F125"/>
    <mergeCell ref="G124:G125"/>
    <mergeCell ref="A113:A126"/>
    <mergeCell ref="B113:H113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33:D133"/>
    <mergeCell ref="B134:D134"/>
    <mergeCell ref="B135:D135"/>
    <mergeCell ref="B136:D136"/>
    <mergeCell ref="B137:D137"/>
    <mergeCell ref="B138:E138"/>
    <mergeCell ref="H124:H125"/>
    <mergeCell ref="B126:E126"/>
    <mergeCell ref="F126:G126"/>
    <mergeCell ref="B127:H127"/>
    <mergeCell ref="B128:D128"/>
    <mergeCell ref="B129:D129"/>
    <mergeCell ref="B130:D130"/>
    <mergeCell ref="B131:D131"/>
    <mergeCell ref="B132:D132"/>
    <mergeCell ref="F138:G138"/>
    <mergeCell ref="A139:A144"/>
    <mergeCell ref="B139:H139"/>
    <mergeCell ref="B140:D140"/>
    <mergeCell ref="B141:D141"/>
    <mergeCell ref="B142:E142"/>
    <mergeCell ref="F142:G142"/>
    <mergeCell ref="B143:D143"/>
    <mergeCell ref="B144:E144"/>
    <mergeCell ref="F144:G144"/>
    <mergeCell ref="A127:A138"/>
    <mergeCell ref="A159:A164"/>
    <mergeCell ref="B159:H159"/>
    <mergeCell ref="B160:D160"/>
    <mergeCell ref="B161:D161"/>
    <mergeCell ref="B162:D162"/>
    <mergeCell ref="B163:D163"/>
    <mergeCell ref="B164:E164"/>
    <mergeCell ref="F164:G164"/>
    <mergeCell ref="B154:D154"/>
    <mergeCell ref="B155:D155"/>
    <mergeCell ref="B156:D156"/>
    <mergeCell ref="B157:D157"/>
    <mergeCell ref="B158:E158"/>
    <mergeCell ref="F158:G158"/>
    <mergeCell ref="A145:A158"/>
    <mergeCell ref="B145:H145"/>
    <mergeCell ref="B146:D146"/>
    <mergeCell ref="B147:D147"/>
    <mergeCell ref="B148:D148"/>
    <mergeCell ref="B149:D149"/>
    <mergeCell ref="B150:D150"/>
    <mergeCell ref="B151:D151"/>
    <mergeCell ref="B152:D152"/>
    <mergeCell ref="B153:D153"/>
    <mergeCell ref="B174:D174"/>
    <mergeCell ref="B175:E175"/>
    <mergeCell ref="F175:G175"/>
    <mergeCell ref="B176:D176"/>
    <mergeCell ref="E176:F176"/>
    <mergeCell ref="G176:H176"/>
    <mergeCell ref="A165:A175"/>
    <mergeCell ref="B165:H165"/>
    <mergeCell ref="B166:D166"/>
    <mergeCell ref="B167:D167"/>
    <mergeCell ref="B168:D168"/>
    <mergeCell ref="B169:D169"/>
    <mergeCell ref="B170:D170"/>
    <mergeCell ref="B171:D171"/>
    <mergeCell ref="B172:D172"/>
    <mergeCell ref="B173:D173"/>
    <mergeCell ref="A177:A178"/>
    <mergeCell ref="B177:H178"/>
    <mergeCell ref="A179:A204"/>
    <mergeCell ref="B179:H179"/>
    <mergeCell ref="B180:D181"/>
    <mergeCell ref="E180:E181"/>
    <mergeCell ref="B182:D182"/>
    <mergeCell ref="B183:D183"/>
    <mergeCell ref="B184:D184"/>
    <mergeCell ref="B185:D185"/>
    <mergeCell ref="B192:D192"/>
    <mergeCell ref="B193:D193"/>
    <mergeCell ref="B194:D194"/>
    <mergeCell ref="B195:D195"/>
    <mergeCell ref="B196:D196"/>
    <mergeCell ref="B197:D197"/>
    <mergeCell ref="B186:D186"/>
    <mergeCell ref="B187:D187"/>
    <mergeCell ref="B188:D188"/>
    <mergeCell ref="B189:D189"/>
    <mergeCell ref="B190:D190"/>
    <mergeCell ref="B191:D191"/>
    <mergeCell ref="B198:D198"/>
    <mergeCell ref="F200:G200"/>
    <mergeCell ref="B201:H201"/>
    <mergeCell ref="B204:E204"/>
    <mergeCell ref="F204:G204"/>
    <mergeCell ref="A205:A209"/>
    <mergeCell ref="B205:H205"/>
    <mergeCell ref="B206:D206"/>
    <mergeCell ref="B207:D207"/>
    <mergeCell ref="B208:D208"/>
    <mergeCell ref="B217:D217"/>
    <mergeCell ref="A210:A223"/>
    <mergeCell ref="B210:H210"/>
    <mergeCell ref="B211:D211"/>
    <mergeCell ref="B212:D212"/>
    <mergeCell ref="B213:D213"/>
    <mergeCell ref="B214:D214"/>
    <mergeCell ref="B215:D215"/>
    <mergeCell ref="B216:D216"/>
    <mergeCell ref="B223:E223"/>
    <mergeCell ref="F223:G223"/>
    <mergeCell ref="B230:E230"/>
    <mergeCell ref="B239:D239"/>
    <mergeCell ref="B218:D218"/>
    <mergeCell ref="B219:D219"/>
    <mergeCell ref="B220:D220"/>
    <mergeCell ref="B221:D221"/>
    <mergeCell ref="B222:D222"/>
    <mergeCell ref="B209:E209"/>
    <mergeCell ref="F209:G209"/>
    <mergeCell ref="B240:D240"/>
    <mergeCell ref="B241:D242"/>
    <mergeCell ref="E241:E242"/>
    <mergeCell ref="F241:F242"/>
    <mergeCell ref="G241:G242"/>
    <mergeCell ref="F230:G230"/>
    <mergeCell ref="A231:A243"/>
    <mergeCell ref="B231:H231"/>
    <mergeCell ref="B232:D232"/>
    <mergeCell ref="B233:D233"/>
    <mergeCell ref="B234:D234"/>
    <mergeCell ref="B235:D235"/>
    <mergeCell ref="B236:D236"/>
    <mergeCell ref="B237:D237"/>
    <mergeCell ref="B238:D238"/>
    <mergeCell ref="H241:H242"/>
    <mergeCell ref="F243:G243"/>
    <mergeCell ref="A224:A230"/>
    <mergeCell ref="B224:H224"/>
    <mergeCell ref="B225:D225"/>
    <mergeCell ref="B226:D226"/>
    <mergeCell ref="B227:D227"/>
    <mergeCell ref="B228:D228"/>
    <mergeCell ref="B229:D229"/>
    <mergeCell ref="A244:A252"/>
    <mergeCell ref="B244:G244"/>
    <mergeCell ref="B245:D245"/>
    <mergeCell ref="B246:D246"/>
    <mergeCell ref="B247:D247"/>
    <mergeCell ref="B248:D248"/>
    <mergeCell ref="B249:D249"/>
    <mergeCell ref="B250:D250"/>
    <mergeCell ref="B251:D251"/>
    <mergeCell ref="B252:E252"/>
    <mergeCell ref="F252:G252"/>
    <mergeCell ref="A253:A267"/>
    <mergeCell ref="B253:H253"/>
    <mergeCell ref="K253:Q253"/>
    <mergeCell ref="B254:D254"/>
    <mergeCell ref="K254:M254"/>
    <mergeCell ref="B255:D255"/>
    <mergeCell ref="B256:D256"/>
    <mergeCell ref="B263:D263"/>
    <mergeCell ref="B264:D264"/>
    <mergeCell ref="B265:D265"/>
    <mergeCell ref="B266:D266"/>
    <mergeCell ref="B267:E267"/>
    <mergeCell ref="F267:G267"/>
    <mergeCell ref="B257:D257"/>
    <mergeCell ref="B258:D258"/>
    <mergeCell ref="B259:D259"/>
    <mergeCell ref="B260:D260"/>
    <mergeCell ref="B261:D261"/>
    <mergeCell ref="B262:D262"/>
    <mergeCell ref="B268:H268"/>
    <mergeCell ref="B269:D269"/>
    <mergeCell ref="B270:D270"/>
    <mergeCell ref="F270:G270"/>
    <mergeCell ref="A271:A279"/>
    <mergeCell ref="B271:G271"/>
    <mergeCell ref="B272:D272"/>
    <mergeCell ref="B273:D273"/>
    <mergeCell ref="B274:D274"/>
    <mergeCell ref="B275:D275"/>
    <mergeCell ref="B276:D276"/>
    <mergeCell ref="B277:D277"/>
    <mergeCell ref="B278:D278"/>
    <mergeCell ref="B279:E279"/>
    <mergeCell ref="F279:G279"/>
    <mergeCell ref="A280:A283"/>
    <mergeCell ref="B280:H280"/>
    <mergeCell ref="B281:D281"/>
    <mergeCell ref="B282:D282"/>
    <mergeCell ref="B283:E283"/>
    <mergeCell ref="B293:D293"/>
    <mergeCell ref="B294:D295"/>
    <mergeCell ref="E294:E295"/>
    <mergeCell ref="F294:F295"/>
    <mergeCell ref="G294:G295"/>
    <mergeCell ref="H294:H295"/>
    <mergeCell ref="F283:G283"/>
    <mergeCell ref="A284:A296"/>
    <mergeCell ref="B284:H285"/>
    <mergeCell ref="B286:D286"/>
    <mergeCell ref="B287:D287"/>
    <mergeCell ref="B288:D288"/>
    <mergeCell ref="B289:D289"/>
    <mergeCell ref="B290:D290"/>
    <mergeCell ref="B291:D291"/>
    <mergeCell ref="B292:D292"/>
    <mergeCell ref="B296:E296"/>
    <mergeCell ref="F296:G296"/>
    <mergeCell ref="B297:H297"/>
    <mergeCell ref="A298:A306"/>
    <mergeCell ref="B298:H298"/>
    <mergeCell ref="B299:D299"/>
    <mergeCell ref="B300:D300"/>
    <mergeCell ref="B301:D301"/>
    <mergeCell ref="B302:D302"/>
    <mergeCell ref="B303:D303"/>
    <mergeCell ref="A311:A316"/>
    <mergeCell ref="B311:H311"/>
    <mergeCell ref="B312:H312"/>
    <mergeCell ref="B313:H313"/>
    <mergeCell ref="B314:D314"/>
    <mergeCell ref="B315:D315"/>
    <mergeCell ref="B316:E316"/>
    <mergeCell ref="F316:G316"/>
    <mergeCell ref="B304:D304"/>
    <mergeCell ref="B305:D305"/>
    <mergeCell ref="B306:E306"/>
    <mergeCell ref="F306:G306"/>
    <mergeCell ref="A307:A310"/>
    <mergeCell ref="B307:H308"/>
    <mergeCell ref="B309:D309"/>
    <mergeCell ref="B310:E310"/>
    <mergeCell ref="F310:G310"/>
    <mergeCell ref="A322:A325"/>
    <mergeCell ref="B322:H322"/>
    <mergeCell ref="B323:D323"/>
    <mergeCell ref="B324:D324"/>
    <mergeCell ref="B325:E325"/>
    <mergeCell ref="F325:G325"/>
    <mergeCell ref="A317:A321"/>
    <mergeCell ref="B317:H318"/>
    <mergeCell ref="B319:D319"/>
    <mergeCell ref="B320:D320"/>
    <mergeCell ref="B321:E321"/>
    <mergeCell ref="F321:G321"/>
    <mergeCell ref="B335:D335"/>
    <mergeCell ref="B336:D336"/>
    <mergeCell ref="B337:D337"/>
    <mergeCell ref="B338:D338"/>
    <mergeCell ref="B339:D340"/>
    <mergeCell ref="E339:E340"/>
    <mergeCell ref="A326:A341"/>
    <mergeCell ref="B326:H326"/>
    <mergeCell ref="B327:D327"/>
    <mergeCell ref="B328:D328"/>
    <mergeCell ref="B329:D329"/>
    <mergeCell ref="B330:D330"/>
    <mergeCell ref="B331:D331"/>
    <mergeCell ref="B332:D332"/>
    <mergeCell ref="B333:D333"/>
    <mergeCell ref="B334:D334"/>
    <mergeCell ref="F339:F340"/>
    <mergeCell ref="G339:G340"/>
    <mergeCell ref="H339:H340"/>
    <mergeCell ref="B341:E341"/>
    <mergeCell ref="F341:G341"/>
    <mergeCell ref="A342:A345"/>
    <mergeCell ref="B342:H343"/>
    <mergeCell ref="B344:D344"/>
    <mergeCell ref="B345:E345"/>
    <mergeCell ref="F345:G345"/>
    <mergeCell ref="B355:D355"/>
    <mergeCell ref="B356:E356"/>
    <mergeCell ref="F356:G356"/>
    <mergeCell ref="A357:A360"/>
    <mergeCell ref="B357:H357"/>
    <mergeCell ref="B358:D358"/>
    <mergeCell ref="B359:D359"/>
    <mergeCell ref="B360:E360"/>
    <mergeCell ref="F360:G360"/>
    <mergeCell ref="A346:A356"/>
    <mergeCell ref="B346:H346"/>
    <mergeCell ref="B347:H347"/>
    <mergeCell ref="B348:D348"/>
    <mergeCell ref="B349:D349"/>
    <mergeCell ref="B350:D350"/>
    <mergeCell ref="B351:D351"/>
    <mergeCell ref="B352:D352"/>
    <mergeCell ref="B353:D353"/>
    <mergeCell ref="B354:D354"/>
    <mergeCell ref="A367:A370"/>
    <mergeCell ref="B367:H367"/>
    <mergeCell ref="B368:D368"/>
    <mergeCell ref="B369:D369"/>
    <mergeCell ref="B370:E370"/>
    <mergeCell ref="F370:G370"/>
    <mergeCell ref="A361:A366"/>
    <mergeCell ref="B361:H361"/>
    <mergeCell ref="B362:D362"/>
    <mergeCell ref="B363:D363"/>
    <mergeCell ref="B364:D364"/>
    <mergeCell ref="B365:D365"/>
    <mergeCell ref="B366:D366"/>
    <mergeCell ref="F366:G366"/>
    <mergeCell ref="A371:A373"/>
    <mergeCell ref="F373:G373"/>
    <mergeCell ref="A374:A388"/>
    <mergeCell ref="B374:H374"/>
    <mergeCell ref="B375:D375"/>
    <mergeCell ref="B376:D376"/>
    <mergeCell ref="B380:D380"/>
    <mergeCell ref="B381:D381"/>
    <mergeCell ref="B384:D384"/>
    <mergeCell ref="B386:D386"/>
    <mergeCell ref="A391:A395"/>
    <mergeCell ref="B391:H391"/>
    <mergeCell ref="B392:D393"/>
    <mergeCell ref="E392:E393"/>
    <mergeCell ref="B394:D394"/>
    <mergeCell ref="B395:E395"/>
    <mergeCell ref="F395:G395"/>
    <mergeCell ref="B388:E388"/>
    <mergeCell ref="F388:G388"/>
    <mergeCell ref="B389:D389"/>
    <mergeCell ref="E389:F389"/>
    <mergeCell ref="G389:H389"/>
    <mergeCell ref="A390:H390"/>
    <mergeCell ref="A401:A404"/>
    <mergeCell ref="B401:H401"/>
    <mergeCell ref="B402:D402"/>
    <mergeCell ref="B403:D403"/>
    <mergeCell ref="B404:E404"/>
    <mergeCell ref="F404:G404"/>
    <mergeCell ref="A396:A400"/>
    <mergeCell ref="B396:H397"/>
    <mergeCell ref="B398:D398"/>
    <mergeCell ref="B399:D399"/>
    <mergeCell ref="B400:E400"/>
    <mergeCell ref="F400:G400"/>
    <mergeCell ref="A413:A416"/>
    <mergeCell ref="B413:H413"/>
    <mergeCell ref="B414:D414"/>
    <mergeCell ref="B415:D415"/>
    <mergeCell ref="B416:E416"/>
    <mergeCell ref="F416:G416"/>
    <mergeCell ref="A405:A412"/>
    <mergeCell ref="B405:H405"/>
    <mergeCell ref="B406:D406"/>
    <mergeCell ref="B407:D407"/>
    <mergeCell ref="B408:D408"/>
    <mergeCell ref="B409:D409"/>
    <mergeCell ref="B410:D410"/>
    <mergeCell ref="B411:D411"/>
    <mergeCell ref="B412:E412"/>
    <mergeCell ref="F412:G412"/>
    <mergeCell ref="A417:A425"/>
    <mergeCell ref="B417:H417"/>
    <mergeCell ref="B418:D418"/>
    <mergeCell ref="B419:D419"/>
    <mergeCell ref="B420:D420"/>
    <mergeCell ref="B421:D421"/>
    <mergeCell ref="B422:D422"/>
    <mergeCell ref="B423:D423"/>
    <mergeCell ref="B425:E425"/>
    <mergeCell ref="F425:G425"/>
    <mergeCell ref="A434:A436"/>
    <mergeCell ref="B434:H434"/>
    <mergeCell ref="B435:D435"/>
    <mergeCell ref="B436:E436"/>
    <mergeCell ref="F436:G436"/>
    <mergeCell ref="B437:D437"/>
    <mergeCell ref="E437:F437"/>
    <mergeCell ref="G437:H437"/>
    <mergeCell ref="A426:A433"/>
    <mergeCell ref="B426:H426"/>
    <mergeCell ref="B427:D427"/>
    <mergeCell ref="B428:D428"/>
    <mergeCell ref="B429:D429"/>
    <mergeCell ref="B430:D430"/>
    <mergeCell ref="B431:D431"/>
    <mergeCell ref="B432:D432"/>
    <mergeCell ref="B433:E433"/>
    <mergeCell ref="F433:G433"/>
    <mergeCell ref="A438:H438"/>
    <mergeCell ref="A439:A440"/>
    <mergeCell ref="B439:D440"/>
    <mergeCell ref="E439:E440"/>
    <mergeCell ref="A441:A443"/>
    <mergeCell ref="B441:H441"/>
    <mergeCell ref="B442:D442"/>
    <mergeCell ref="B443:E443"/>
    <mergeCell ref="F443:G443"/>
    <mergeCell ref="A448:A451"/>
    <mergeCell ref="B448:H448"/>
    <mergeCell ref="B449:D449"/>
    <mergeCell ref="B451:E451"/>
    <mergeCell ref="F451:G451"/>
    <mergeCell ref="B452:H452"/>
    <mergeCell ref="A444:A447"/>
    <mergeCell ref="B444:H444"/>
    <mergeCell ref="B445:D446"/>
    <mergeCell ref="E445:E446"/>
    <mergeCell ref="F445:F446"/>
    <mergeCell ref="G445:G446"/>
    <mergeCell ref="H445:H446"/>
    <mergeCell ref="B447:E447"/>
    <mergeCell ref="F447:G447"/>
    <mergeCell ref="A453:A455"/>
    <mergeCell ref="B453:H453"/>
    <mergeCell ref="B454:D454"/>
    <mergeCell ref="B455:E455"/>
    <mergeCell ref="F455:G455"/>
    <mergeCell ref="A456:A462"/>
    <mergeCell ref="B457:D457"/>
    <mergeCell ref="B458:D458"/>
    <mergeCell ref="B459:D459"/>
    <mergeCell ref="B460:D460"/>
    <mergeCell ref="A468:A473"/>
    <mergeCell ref="B468:H468"/>
    <mergeCell ref="B469:D469"/>
    <mergeCell ref="B470:D470"/>
    <mergeCell ref="B471:D471"/>
    <mergeCell ref="B472:D472"/>
    <mergeCell ref="B473:E473"/>
    <mergeCell ref="F473:G473"/>
    <mergeCell ref="B461:D461"/>
    <mergeCell ref="B462:E462"/>
    <mergeCell ref="F462:G462"/>
    <mergeCell ref="A463:A467"/>
    <mergeCell ref="B463:H463"/>
    <mergeCell ref="B464:D464"/>
    <mergeCell ref="B465:D465"/>
    <mergeCell ref="B466:D466"/>
    <mergeCell ref="B467:E467"/>
    <mergeCell ref="F467:G467"/>
    <mergeCell ref="B483:D483"/>
    <mergeCell ref="B484:D484"/>
    <mergeCell ref="B485:D485"/>
    <mergeCell ref="B486:D486"/>
    <mergeCell ref="B487:D487"/>
    <mergeCell ref="B488:D488"/>
    <mergeCell ref="A474:A490"/>
    <mergeCell ref="B474:H474"/>
    <mergeCell ref="B475:D475"/>
    <mergeCell ref="B476:D476"/>
    <mergeCell ref="B477:D477"/>
    <mergeCell ref="B478:D478"/>
    <mergeCell ref="B479:D479"/>
    <mergeCell ref="F480:G480"/>
    <mergeCell ref="B481:D481"/>
    <mergeCell ref="B482:D482"/>
    <mergeCell ref="B489:D489"/>
    <mergeCell ref="B490:E490"/>
    <mergeCell ref="F490:G490"/>
    <mergeCell ref="A491:A496"/>
    <mergeCell ref="B492:D492"/>
    <mergeCell ref="B493:D493"/>
    <mergeCell ref="B494:D494"/>
    <mergeCell ref="B495:D495"/>
    <mergeCell ref="B496:E496"/>
    <mergeCell ref="F496:G496"/>
    <mergeCell ref="A503:A508"/>
    <mergeCell ref="B503:H503"/>
    <mergeCell ref="B504:D504"/>
    <mergeCell ref="B505:D505"/>
    <mergeCell ref="B506:D506"/>
    <mergeCell ref="B507:D507"/>
    <mergeCell ref="B508:E508"/>
    <mergeCell ref="F508:G508"/>
    <mergeCell ref="A497:A502"/>
    <mergeCell ref="B497:G497"/>
    <mergeCell ref="B498:D498"/>
    <mergeCell ref="B499:D499"/>
    <mergeCell ref="B500:D500"/>
    <mergeCell ref="B501:D501"/>
    <mergeCell ref="B502:E502"/>
    <mergeCell ref="F502:G502"/>
    <mergeCell ref="J514:L514"/>
    <mergeCell ref="B515:D515"/>
    <mergeCell ref="E515:F515"/>
    <mergeCell ref="G515:H515"/>
    <mergeCell ref="J515:L515"/>
    <mergeCell ref="A516:H516"/>
    <mergeCell ref="A509:A514"/>
    <mergeCell ref="B509:H509"/>
    <mergeCell ref="J509:P509"/>
    <mergeCell ref="B510:D510"/>
    <mergeCell ref="B511:D511"/>
    <mergeCell ref="B512:D512"/>
    <mergeCell ref="B513:D513"/>
    <mergeCell ref="J513:L513"/>
    <mergeCell ref="B514:E514"/>
    <mergeCell ref="F514:G514"/>
    <mergeCell ref="B522:D522"/>
    <mergeCell ref="B523:D523"/>
    <mergeCell ref="B524:D524"/>
    <mergeCell ref="B525:D525"/>
    <mergeCell ref="B526:D526"/>
    <mergeCell ref="B527:D527"/>
    <mergeCell ref="A517:A518"/>
    <mergeCell ref="B517:D518"/>
    <mergeCell ref="E517:E518"/>
    <mergeCell ref="A519:A528"/>
    <mergeCell ref="B519:H519"/>
    <mergeCell ref="B520:D521"/>
    <mergeCell ref="E520:E521"/>
    <mergeCell ref="F520:F521"/>
    <mergeCell ref="G520:G521"/>
    <mergeCell ref="H520:H521"/>
    <mergeCell ref="B528:D528"/>
    <mergeCell ref="F528:G528"/>
    <mergeCell ref="A529:A537"/>
    <mergeCell ref="B529:H529"/>
    <mergeCell ref="B530:D530"/>
    <mergeCell ref="B531:D531"/>
    <mergeCell ref="B532:D532"/>
    <mergeCell ref="B533:D533"/>
    <mergeCell ref="B534:D534"/>
    <mergeCell ref="B535:D535"/>
    <mergeCell ref="B536:D536"/>
    <mergeCell ref="B537:E537"/>
    <mergeCell ref="F537:G537"/>
    <mergeCell ref="B544:E544"/>
    <mergeCell ref="F544:G544"/>
    <mergeCell ref="A545:A553"/>
    <mergeCell ref="B545:H545"/>
    <mergeCell ref="B546:D546"/>
    <mergeCell ref="B547:D547"/>
    <mergeCell ref="B548:D548"/>
    <mergeCell ref="B549:D549"/>
    <mergeCell ref="B550:D550"/>
    <mergeCell ref="B551:D551"/>
    <mergeCell ref="A538:A544"/>
    <mergeCell ref="B538:H538"/>
    <mergeCell ref="B539:D539"/>
    <mergeCell ref="B540:D540"/>
    <mergeCell ref="B541:D541"/>
    <mergeCell ref="B542:D542"/>
    <mergeCell ref="B543:D543"/>
    <mergeCell ref="B552:D552"/>
    <mergeCell ref="B553:E553"/>
    <mergeCell ref="F553:G553"/>
    <mergeCell ref="J555:L555"/>
    <mergeCell ref="B556:E556"/>
    <mergeCell ref="F556:G556"/>
    <mergeCell ref="J556:L556"/>
    <mergeCell ref="A557:A562"/>
    <mergeCell ref="B557:H557"/>
    <mergeCell ref="J557:L557"/>
    <mergeCell ref="B558:D558"/>
    <mergeCell ref="J558:L558"/>
    <mergeCell ref="B559:D559"/>
    <mergeCell ref="B560:D560"/>
    <mergeCell ref="B561:D561"/>
    <mergeCell ref="B562:E562"/>
    <mergeCell ref="F562:G562"/>
    <mergeCell ref="A554:A556"/>
    <mergeCell ref="B554:H554"/>
    <mergeCell ref="B555:D555"/>
    <mergeCell ref="B573:F574"/>
    <mergeCell ref="G573:H574"/>
    <mergeCell ref="H564:H565"/>
    <mergeCell ref="B566:D566"/>
    <mergeCell ref="B567:D567"/>
    <mergeCell ref="B568:D568"/>
    <mergeCell ref="B569:D569"/>
    <mergeCell ref="B570:D570"/>
    <mergeCell ref="A563:A571"/>
    <mergeCell ref="B563:H563"/>
    <mergeCell ref="B564:D565"/>
    <mergeCell ref="E564:E565"/>
    <mergeCell ref="F564:F565"/>
    <mergeCell ref="G564:G565"/>
    <mergeCell ref="B571:D571"/>
    <mergeCell ref="F571:G571"/>
    <mergeCell ref="B572:E572"/>
    <mergeCell ref="F572:G57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poziome 2026,</vt:lpstr>
      <vt:lpstr>poziome 2026</vt:lpstr>
      <vt:lpstr>poziome 2025 (do druku)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Osmólska</dc:creator>
  <cp:lastModifiedBy>Kinga Osmólska</cp:lastModifiedBy>
  <cp:lastPrinted>2026-02-10T10:34:18Z</cp:lastPrinted>
  <dcterms:created xsi:type="dcterms:W3CDTF">2015-06-05T18:19:34Z</dcterms:created>
  <dcterms:modified xsi:type="dcterms:W3CDTF">2026-02-10T10:34:27Z</dcterms:modified>
</cp:coreProperties>
</file>